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5600" windowHeight="8505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D259" i="1"/>
  <c r="E258" s="1"/>
  <c r="D247"/>
  <c r="E247" s="1"/>
  <c r="D200"/>
  <c r="E195" s="1"/>
  <c r="D191"/>
  <c r="E189" s="1"/>
  <c r="E37"/>
  <c r="F31" s="1"/>
  <c r="D24"/>
  <c r="D18"/>
  <c r="E238" l="1"/>
  <c r="E240"/>
  <c r="E242"/>
  <c r="E244"/>
  <c r="E246"/>
  <c r="E251"/>
  <c r="E253"/>
  <c r="E255"/>
  <c r="E257"/>
  <c r="E259"/>
  <c r="E239"/>
  <c r="E241"/>
  <c r="E243"/>
  <c r="E245"/>
  <c r="E252"/>
  <c r="E254"/>
  <c r="E256"/>
  <c r="E199"/>
  <c r="E197"/>
  <c r="E190"/>
  <c r="E188"/>
  <c r="E187"/>
  <c r="E198"/>
  <c r="E196"/>
  <c r="F30"/>
  <c r="F34"/>
  <c r="F36"/>
  <c r="F32"/>
  <c r="F37"/>
  <c r="F35"/>
  <c r="F33"/>
  <c r="E200" l="1"/>
  <c r="E191"/>
</calcChain>
</file>

<file path=xl/sharedStrings.xml><?xml version="1.0" encoding="utf-8"?>
<sst xmlns="http://schemas.openxmlformats.org/spreadsheetml/2006/main" count="152" uniqueCount="113">
  <si>
    <t>1.</t>
  </si>
  <si>
    <t>Type de variable</t>
  </si>
  <si>
    <t>Échelle de mesure</t>
  </si>
  <si>
    <t>Quantitative</t>
  </si>
  <si>
    <t>Qualitative</t>
  </si>
  <si>
    <t>Nominale</t>
  </si>
  <si>
    <t>Ordinale</t>
  </si>
  <si>
    <t>Rapport</t>
  </si>
  <si>
    <t>5.</t>
  </si>
  <si>
    <t>a)</t>
  </si>
  <si>
    <t>b)</t>
  </si>
  <si>
    <t>Étendue = Donnée maximum - donnée minimum</t>
  </si>
  <si>
    <t>490-104=386</t>
  </si>
  <si>
    <t>c)</t>
  </si>
  <si>
    <t>Règle de Sturges</t>
  </si>
  <si>
    <r>
      <t>k = 1 + 3,322*log</t>
    </r>
    <r>
      <rPr>
        <sz val="11"/>
        <color theme="1"/>
        <rFont val="Calibri"/>
        <family val="2"/>
      </rPr>
      <t>₁₀*n</t>
    </r>
  </si>
  <si>
    <t>k = 1 + 3,322*log₁₀*48</t>
  </si>
  <si>
    <t>d)</t>
  </si>
  <si>
    <t>Amplitude = (Xmax - Xmin)/k</t>
  </si>
  <si>
    <t>A = (490 - 104)/7</t>
  </si>
  <si>
    <t>e)</t>
  </si>
  <si>
    <t>Distribution de fréquence</t>
  </si>
  <si>
    <r>
      <t xml:space="preserve">100 </t>
    </r>
    <r>
      <rPr>
        <sz val="11"/>
        <color theme="1"/>
        <rFont val="Calibri"/>
        <family val="2"/>
      </rPr>
      <t>≤ x &lt;150</t>
    </r>
  </si>
  <si>
    <t>150 ≤ x &lt;200</t>
  </si>
  <si>
    <t>200 ≤ x &lt;250</t>
  </si>
  <si>
    <t>250 ≤ x &lt;300</t>
  </si>
  <si>
    <t>300 ≤ x &lt;350</t>
  </si>
  <si>
    <t>350 ≤ x &lt;400</t>
  </si>
  <si>
    <t xml:space="preserve"> x ≤ 400</t>
  </si>
  <si>
    <t>Nbs</t>
  </si>
  <si>
    <t>%</t>
  </si>
  <si>
    <t>Total</t>
  </si>
  <si>
    <t>14.</t>
  </si>
  <si>
    <t>Diagramme à feuille</t>
  </si>
  <si>
    <t>20          02556668</t>
  </si>
  <si>
    <t>30          022579</t>
  </si>
  <si>
    <t>40          0135</t>
  </si>
  <si>
    <t>50          13</t>
  </si>
  <si>
    <t>11 données excèdent la valeur de 300$</t>
  </si>
  <si>
    <t>17.</t>
  </si>
  <si>
    <t>La dépense minimale est: 200$</t>
  </si>
  <si>
    <t>La dépense maximale est : 503$</t>
  </si>
  <si>
    <t>Question 1</t>
  </si>
  <si>
    <t>Manufacturière</t>
  </si>
  <si>
    <t>Distribution</t>
  </si>
  <si>
    <t>Grossiste</t>
  </si>
  <si>
    <t>Autre</t>
  </si>
  <si>
    <t>Fréquence abs.</t>
  </si>
  <si>
    <t>Q3</t>
  </si>
  <si>
    <t>Q4</t>
  </si>
  <si>
    <t>Q1</t>
  </si>
  <si>
    <t>Q2</t>
  </si>
  <si>
    <t>Question 2</t>
  </si>
  <si>
    <t>1 à 50</t>
  </si>
  <si>
    <t>51 à 100</t>
  </si>
  <si>
    <t>101 à 150</t>
  </si>
  <si>
    <t>151 à 200</t>
  </si>
  <si>
    <t>Plus de 200</t>
  </si>
  <si>
    <t>Plus de 201</t>
  </si>
  <si>
    <t>d) et e)</t>
  </si>
  <si>
    <t>f)</t>
  </si>
  <si>
    <t>Question 3</t>
  </si>
  <si>
    <t>Question 4</t>
  </si>
  <si>
    <t>g)</t>
  </si>
  <si>
    <t>h)</t>
  </si>
  <si>
    <t>23.</t>
  </si>
  <si>
    <t>Année</t>
  </si>
  <si>
    <t>Production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</si>
  <si>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</si>
  <si>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</si>
  <si>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</si>
  <si>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</si>
  <si>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</si>
  <si>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</si>
  <si>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</si>
  <si>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</si>
  <si>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</si>
  <si>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</si>
  <si>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</si>
  <si>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</si>
  <si>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</si>
  <si>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Ventes mensuelles</t>
  </si>
  <si>
    <t>Année 2001</t>
  </si>
  <si>
    <t>Année 2002</t>
  </si>
  <si>
    <t>Année 2003</t>
  </si>
  <si>
    <t>Année 2004</t>
  </si>
  <si>
    <t xml:space="preserve">g) C'est dans le mois de mai qu'on retrouve les ventes mensuelles les plus </t>
  </si>
  <si>
    <t>élevés.</t>
  </si>
  <si>
    <t xml:space="preserve">Le paiement des comptes fournisseurs le plus fréquents est de 46 jours </t>
  </si>
  <si>
    <t>avec une fréquence de 25%.</t>
  </si>
  <si>
    <t xml:space="preserve">La durée de paiement la plus fréquente est de 49 jours pour une fréquence </t>
  </si>
  <si>
    <t>de 25%.</t>
  </si>
  <si>
    <t>Couleur</t>
  </si>
  <si>
    <t>Pourcentage (%)</t>
  </si>
  <si>
    <t>Gris argenté</t>
  </si>
  <si>
    <t>Blanc</t>
  </si>
  <si>
    <t>Noir</t>
  </si>
  <si>
    <t>Gris moyen/foncé</t>
  </si>
  <si>
    <t>Brun- beige</t>
  </si>
  <si>
    <t>Bleu moyen/foncé</t>
  </si>
  <si>
    <t>Rouge moyen</t>
  </si>
  <si>
    <t>Vert moyen/foncé</t>
  </si>
  <si>
    <t>Rouge pompier</t>
  </si>
  <si>
    <t>Rouge foncé</t>
  </si>
  <si>
    <t>Fournisseurs</t>
  </si>
  <si>
    <t>Part de marché (%)</t>
  </si>
  <si>
    <t>HP</t>
  </si>
  <si>
    <t>IBM</t>
  </si>
  <si>
    <t>EMC</t>
  </si>
  <si>
    <t>DELL</t>
  </si>
  <si>
    <t>Hitachi DS</t>
  </si>
  <si>
    <t>Sun</t>
  </si>
  <si>
    <t>Autres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</si>
</sst>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9" fontId="0" fillId="0" borderId="1" xfId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2" xfId="0" applyBorder="1"/>
    <xf numFmtId="9" fontId="0" fillId="0" borderId="2" xfId="1" applyFont="1" applyBorder="1"/>
    <xf numFmtId="0" fontId="0" fillId="0" borderId="0" xfId="0" applyNumberFormat="1" applyAlignment="1">
      <alignment horizontal="center"/>
    </xf>
    <xf numFmtId="0" fontId="0" fillId="0" borderId="0" xfId="0" applyFill="1" applyBorder="1"/>
    <xf numFmtId="0" fontId="2" fillId="0" borderId="1" xfId="0" applyFont="1" applyBorder="1" applyAlignment="1">
      <alignment horizontal="right"/>
    </xf>
    <xf numFmtId="0" fontId="0" fillId="0" borderId="1" xfId="0" applyFill="1" applyBorder="1"/>
    <xf numFmtId="0" fontId="2" fillId="0" borderId="0" xfId="0" applyFont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0" fillId="0" borderId="0" xfId="1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0" fillId="0" borderId="0" xfId="0" applyFont="1" applyBorder="1"/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fr-CA"/>
              <a:t>Quantité</a:t>
            </a:r>
            <a:r>
              <a:rPr lang="fr-CA" baseline="0"/>
              <a:t> de marchandise transbordées</a:t>
            </a:r>
            <a:endParaRPr lang="fr-CA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Production annuel</c:v>
          </c:tx>
          <c:cat>
            <c:numRef>
              <c:f>Feuil1!$D$268:$D$279</c:f>
              <c:numCache>
                <c:formatCode>General</c:formatCode>
                <c:ptCount val="1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</c:numCache>
            </c:numRef>
          </c:cat>
          <c:val>
            <c:numRef>
              <c:f>Feuil1!$C$268:$C$279</c:f>
              <c:numCache>
                <c:formatCode>General</c:formatCode>
                <c:ptCount val="12"/>
                <c:pt idx="0">
                  <c:v>1480</c:v>
                </c:pt>
                <c:pt idx="1">
                  <c:v>1686</c:v>
                </c:pt>
                <c:pt idx="2">
                  <c:v>1613</c:v>
                </c:pt>
                <c:pt idx="3">
                  <c:v>1283</c:v>
                </c:pt>
                <c:pt idx="4">
                  <c:v>1392</c:v>
                </c:pt>
                <c:pt idx="5">
                  <c:v>1416</c:v>
                </c:pt>
                <c:pt idx="6">
                  <c:v>1396</c:v>
                </c:pt>
                <c:pt idx="7">
                  <c:v>1443</c:v>
                </c:pt>
                <c:pt idx="8">
                  <c:v>1496</c:v>
                </c:pt>
                <c:pt idx="9">
                  <c:v>1747</c:v>
                </c:pt>
                <c:pt idx="10">
                  <c:v>1825</c:v>
                </c:pt>
                <c:pt idx="11">
                  <c:v>1680</c:v>
                </c:pt>
              </c:numCache>
            </c:numRef>
          </c:val>
        </c:ser>
        <c:hiLowLines/>
        <c:marker val="1"/>
        <c:axId val="66776064"/>
        <c:axId val="68867584"/>
      </c:lineChart>
      <c:catAx>
        <c:axId val="667760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fr-CA" b="1"/>
                  <a:t>Année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68867584"/>
        <c:crosses val="autoZero"/>
        <c:auto val="1"/>
        <c:lblAlgn val="ctr"/>
        <c:lblOffset val="100"/>
      </c:catAx>
      <c:valAx>
        <c:axId val="6886758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CA"/>
                  <a:t>Production en</a:t>
                </a:r>
                <a:r>
                  <a:rPr lang="fr-CA" baseline="0"/>
                  <a:t> tonne métrique (en 000)</a:t>
                </a:r>
                <a:endParaRPr lang="fr-CA"/>
              </a:p>
            </c:rich>
          </c:tx>
          <c:layout>
            <c:manualLayout>
              <c:xMode val="edge"/>
              <c:yMode val="edge"/>
              <c:x val="2.5000000000000001E-2"/>
              <c:y val="0.12987277631962663"/>
            </c:manualLayout>
          </c:layout>
        </c:title>
        <c:numFmt formatCode="General" sourceLinked="1"/>
        <c:tickLblPos val="nextTo"/>
        <c:crossAx val="6677606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fr-CA"/>
              <a:t>Ventes</a:t>
            </a:r>
            <a:r>
              <a:rPr lang="fr-CA" baseline="0"/>
              <a:t> mensuelles aux fils des années</a:t>
            </a:r>
          </a:p>
        </c:rich>
      </c:tx>
      <c:layout/>
    </c:title>
    <c:view3D>
      <c:rAngAx val="1"/>
    </c:view3D>
    <c:plotArea>
      <c:layout>
        <c:manualLayout>
          <c:layoutTarget val="inner"/>
          <c:xMode val="edge"/>
          <c:yMode val="edge"/>
          <c:x val="0.14219685039370078"/>
          <c:y val="0.24693162507228966"/>
          <c:w val="0.71817957130358689"/>
          <c:h val="0.41325717336180434"/>
        </c:manualLayout>
      </c:layout>
      <c:bar3DChart>
        <c:barDir val="col"/>
        <c:grouping val="clustered"/>
        <c:ser>
          <c:idx val="0"/>
          <c:order val="0"/>
          <c:tx>
            <c:v>2001</c:v>
          </c:tx>
          <c:cat>
            <c:numRef>
              <c:f>Feuil1!$B$61:$B$72</c:f>
              <c:numCache>
                <c:formatCode>General</c:formatCode>
                <c:ptCount val="12"/>
              </c:numCache>
            </c:numRef>
          </c:cat>
          <c:val>
            <c:numRef>
              <c:f>Feuil1!$C$61:$C$72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v>2002</c:v>
          </c:tx>
          <c:cat>
            <c:numRef>
              <c:f>Feuil1!$B$61:$B$72</c:f>
              <c:numCache>
                <c:formatCode>General</c:formatCode>
                <c:ptCount val="12"/>
              </c:numCache>
            </c:numRef>
          </c:cat>
          <c:val>
            <c:numRef>
              <c:f>Feuil1!$D$61:$D$72</c:f>
              <c:numCache>
                <c:formatCode>General</c:formatCode>
                <c:ptCount val="12"/>
                <c:pt idx="0">
                  <c:v>145</c:v>
                </c:pt>
                <c:pt idx="1">
                  <c:v>170</c:v>
                </c:pt>
                <c:pt idx="2">
                  <c:v>225</c:v>
                </c:pt>
                <c:pt idx="3">
                  <c:v>260</c:v>
                </c:pt>
                <c:pt idx="4">
                  <c:v>425</c:v>
                </c:pt>
                <c:pt idx="5">
                  <c:v>360</c:v>
                </c:pt>
                <c:pt idx="6">
                  <c:v>204</c:v>
                </c:pt>
                <c:pt idx="7">
                  <c:v>310</c:v>
                </c:pt>
                <c:pt idx="8">
                  <c:v>355</c:v>
                </c:pt>
                <c:pt idx="9">
                  <c:v>158</c:v>
                </c:pt>
                <c:pt idx="10">
                  <c:v>215</c:v>
                </c:pt>
                <c:pt idx="11">
                  <c:v>304</c:v>
                </c:pt>
              </c:numCache>
            </c:numRef>
          </c:val>
        </c:ser>
        <c:ser>
          <c:idx val="2"/>
          <c:order val="2"/>
          <c:tx>
            <c:v>2003</c:v>
          </c:tx>
          <c:cat>
            <c:numRef>
              <c:f>Feuil1!$B$61:$B$72</c:f>
              <c:numCache>
                <c:formatCode>General</c:formatCode>
                <c:ptCount val="12"/>
              </c:numCache>
            </c:numRef>
          </c:cat>
          <c:val>
            <c:numRef>
              <c:f>Feuil1!$E$61:$E$72</c:f>
              <c:numCache>
                <c:formatCode>General</c:formatCode>
                <c:ptCount val="12"/>
                <c:pt idx="0">
                  <c:v>104</c:v>
                </c:pt>
                <c:pt idx="1">
                  <c:v>210</c:v>
                </c:pt>
                <c:pt idx="2">
                  <c:v>240</c:v>
                </c:pt>
                <c:pt idx="3">
                  <c:v>284</c:v>
                </c:pt>
                <c:pt idx="4">
                  <c:v>440</c:v>
                </c:pt>
                <c:pt idx="5">
                  <c:v>380</c:v>
                </c:pt>
                <c:pt idx="6">
                  <c:v>235</c:v>
                </c:pt>
                <c:pt idx="7">
                  <c:v>290</c:v>
                </c:pt>
                <c:pt idx="8">
                  <c:v>340</c:v>
                </c:pt>
                <c:pt idx="9">
                  <c:v>190</c:v>
                </c:pt>
                <c:pt idx="10">
                  <c:v>230</c:v>
                </c:pt>
                <c:pt idx="11">
                  <c:v>285</c:v>
                </c:pt>
              </c:numCache>
            </c:numRef>
          </c:val>
        </c:ser>
        <c:ser>
          <c:idx val="3"/>
          <c:order val="3"/>
          <c:tx>
            <c:v>2004</c:v>
          </c:tx>
          <c:cat>
            <c:numRef>
              <c:f>Feuil1!$B$61:$B$72</c:f>
              <c:numCache>
                <c:formatCode>General</c:formatCode>
                <c:ptCount val="12"/>
              </c:numCache>
            </c:numRef>
          </c:cat>
          <c:val>
            <c:numRef>
              <c:f>Feuil1!$F$61:$F$72</c:f>
              <c:numCache>
                <c:formatCode>General</c:formatCode>
                <c:ptCount val="12"/>
                <c:pt idx="0">
                  <c:v>122</c:v>
                </c:pt>
                <c:pt idx="1">
                  <c:v>184</c:v>
                </c:pt>
                <c:pt idx="2">
                  <c:v>214</c:v>
                </c:pt>
                <c:pt idx="3">
                  <c:v>302</c:v>
                </c:pt>
                <c:pt idx="4">
                  <c:v>490</c:v>
                </c:pt>
                <c:pt idx="5">
                  <c:v>396</c:v>
                </c:pt>
                <c:pt idx="6">
                  <c:v>212</c:v>
                </c:pt>
                <c:pt idx="7">
                  <c:v>276</c:v>
                </c:pt>
                <c:pt idx="8">
                  <c:v>330</c:v>
                </c:pt>
                <c:pt idx="9">
                  <c:v>220</c:v>
                </c:pt>
                <c:pt idx="10">
                  <c:v>225</c:v>
                </c:pt>
                <c:pt idx="11">
                  <c:v>324</c:v>
                </c:pt>
              </c:numCache>
            </c:numRef>
          </c:val>
        </c:ser>
        <c:shape val="box"/>
        <c:axId val="70301568"/>
        <c:axId val="70303744"/>
        <c:axId val="0"/>
      </c:bar3DChart>
      <c:catAx>
        <c:axId val="703015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CA"/>
                  <a:t>Mois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70303744"/>
        <c:crosses val="autoZero"/>
        <c:auto val="1"/>
        <c:lblAlgn val="ctr"/>
        <c:lblOffset val="100"/>
      </c:catAx>
      <c:valAx>
        <c:axId val="7030374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CA"/>
                  <a:t>Ventes</a:t>
                </a:r>
                <a:r>
                  <a:rPr lang="fr-CA" baseline="0"/>
                  <a:t> mensuelles</a:t>
                </a:r>
                <a:endParaRPr lang="fr-CA"/>
              </a:p>
            </c:rich>
          </c:tx>
          <c:layout/>
        </c:title>
        <c:numFmt formatCode="General" sourceLinked="1"/>
        <c:tickLblPos val="nextTo"/>
        <c:crossAx val="7030156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CA"/>
              <a:t>Ventes mensuelles</a:t>
            </a:r>
            <a:r>
              <a:rPr lang="en-CA" baseline="0"/>
              <a:t> aux fils des années</a:t>
            </a:r>
            <a:endParaRPr lang="en-CA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Feuil1!$C$60</c:f>
              <c:strCache>
                <c:ptCount val="1"/>
                <c:pt idx="0">
                  <c:v>Mois</c:v>
                </c:pt>
              </c:strCache>
            </c:strRef>
          </c:tx>
          <c:spPr>
            <a:ln w="6350"/>
          </c:spPr>
          <c:marker>
            <c:spPr>
              <a:ln w="6350"/>
            </c:spPr>
          </c:marker>
          <c:cat>
            <c:numRef>
              <c:f>Feuil1!$B$61:$B$72</c:f>
              <c:numCache>
                <c:formatCode>General</c:formatCode>
                <c:ptCount val="12"/>
              </c:numCache>
            </c:numRef>
          </c:cat>
          <c:val>
            <c:numRef>
              <c:f>Feuil1!$C$61:$C$72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Feuil1!$D$60</c:f>
              <c:strCache>
                <c:ptCount val="1"/>
                <c:pt idx="0">
                  <c:v>Année 2001</c:v>
                </c:pt>
              </c:strCache>
            </c:strRef>
          </c:tx>
          <c:spPr>
            <a:ln w="6350"/>
          </c:spPr>
          <c:marker>
            <c:spPr>
              <a:ln w="6350"/>
            </c:spPr>
          </c:marker>
          <c:cat>
            <c:numRef>
              <c:f>Feuil1!$B$61:$B$72</c:f>
              <c:numCache>
                <c:formatCode>General</c:formatCode>
                <c:ptCount val="12"/>
              </c:numCache>
            </c:numRef>
          </c:cat>
          <c:val>
            <c:numRef>
              <c:f>Feuil1!$D$61:$D$72</c:f>
              <c:numCache>
                <c:formatCode>General</c:formatCode>
                <c:ptCount val="12"/>
                <c:pt idx="0">
                  <c:v>145</c:v>
                </c:pt>
                <c:pt idx="1">
                  <c:v>170</c:v>
                </c:pt>
                <c:pt idx="2">
                  <c:v>225</c:v>
                </c:pt>
                <c:pt idx="3">
                  <c:v>260</c:v>
                </c:pt>
                <c:pt idx="4">
                  <c:v>425</c:v>
                </c:pt>
                <c:pt idx="5">
                  <c:v>360</c:v>
                </c:pt>
                <c:pt idx="6">
                  <c:v>204</c:v>
                </c:pt>
                <c:pt idx="7">
                  <c:v>310</c:v>
                </c:pt>
                <c:pt idx="8">
                  <c:v>355</c:v>
                </c:pt>
                <c:pt idx="9">
                  <c:v>158</c:v>
                </c:pt>
                <c:pt idx="10">
                  <c:v>215</c:v>
                </c:pt>
                <c:pt idx="11">
                  <c:v>304</c:v>
                </c:pt>
              </c:numCache>
            </c:numRef>
          </c:val>
        </c:ser>
        <c:ser>
          <c:idx val="2"/>
          <c:order val="2"/>
          <c:tx>
            <c:strRef>
              <c:f>Feuil1!$E$60</c:f>
              <c:strCache>
                <c:ptCount val="1"/>
                <c:pt idx="0">
                  <c:v>Année 2002</c:v>
                </c:pt>
              </c:strCache>
            </c:strRef>
          </c:tx>
          <c:spPr>
            <a:ln w="6350"/>
          </c:spPr>
          <c:marker>
            <c:spPr>
              <a:ln w="6350"/>
            </c:spPr>
          </c:marker>
          <c:cat>
            <c:numRef>
              <c:f>Feuil1!$B$61:$B$72</c:f>
              <c:numCache>
                <c:formatCode>General</c:formatCode>
                <c:ptCount val="12"/>
              </c:numCache>
            </c:numRef>
          </c:cat>
          <c:val>
            <c:numRef>
              <c:f>Feuil1!$E$61:$E$72</c:f>
              <c:numCache>
                <c:formatCode>General</c:formatCode>
                <c:ptCount val="12"/>
                <c:pt idx="0">
                  <c:v>104</c:v>
                </c:pt>
                <c:pt idx="1">
                  <c:v>210</c:v>
                </c:pt>
                <c:pt idx="2">
                  <c:v>240</c:v>
                </c:pt>
                <c:pt idx="3">
                  <c:v>284</c:v>
                </c:pt>
                <c:pt idx="4">
                  <c:v>440</c:v>
                </c:pt>
                <c:pt idx="5">
                  <c:v>380</c:v>
                </c:pt>
                <c:pt idx="6">
                  <c:v>235</c:v>
                </c:pt>
                <c:pt idx="7">
                  <c:v>290</c:v>
                </c:pt>
                <c:pt idx="8">
                  <c:v>340</c:v>
                </c:pt>
                <c:pt idx="9">
                  <c:v>190</c:v>
                </c:pt>
                <c:pt idx="10">
                  <c:v>230</c:v>
                </c:pt>
                <c:pt idx="11">
                  <c:v>285</c:v>
                </c:pt>
              </c:numCache>
            </c:numRef>
          </c:val>
        </c:ser>
        <c:ser>
          <c:idx val="3"/>
          <c:order val="3"/>
          <c:tx>
            <c:strRef>
              <c:f>Feuil1!$F$60</c:f>
              <c:strCache>
                <c:ptCount val="1"/>
                <c:pt idx="0">
                  <c:v>Année 2003</c:v>
                </c:pt>
              </c:strCache>
            </c:strRef>
          </c:tx>
          <c:spPr>
            <a:ln w="6350"/>
          </c:spPr>
          <c:marker>
            <c:spPr>
              <a:ln w="6350"/>
            </c:spPr>
          </c:marker>
          <c:cat>
            <c:numRef>
              <c:f>Feuil1!$B$61:$B$72</c:f>
              <c:numCache>
                <c:formatCode>General</c:formatCode>
                <c:ptCount val="12"/>
              </c:numCache>
            </c:numRef>
          </c:cat>
          <c:val>
            <c:numRef>
              <c:f>Feuil1!$F$61:$F$72</c:f>
              <c:numCache>
                <c:formatCode>General</c:formatCode>
                <c:ptCount val="12"/>
                <c:pt idx="0">
                  <c:v>122</c:v>
                </c:pt>
                <c:pt idx="1">
                  <c:v>184</c:v>
                </c:pt>
                <c:pt idx="2">
                  <c:v>214</c:v>
                </c:pt>
                <c:pt idx="3">
                  <c:v>302</c:v>
                </c:pt>
                <c:pt idx="4">
                  <c:v>490</c:v>
                </c:pt>
                <c:pt idx="5">
                  <c:v>396</c:v>
                </c:pt>
                <c:pt idx="6">
                  <c:v>212</c:v>
                </c:pt>
                <c:pt idx="7">
                  <c:v>276</c:v>
                </c:pt>
                <c:pt idx="8">
                  <c:v>330</c:v>
                </c:pt>
                <c:pt idx="9">
                  <c:v>220</c:v>
                </c:pt>
                <c:pt idx="10">
                  <c:v>225</c:v>
                </c:pt>
                <c:pt idx="11">
                  <c:v>324</c:v>
                </c:pt>
              </c:numCache>
            </c:numRef>
          </c:val>
        </c:ser>
        <c:marker val="1"/>
        <c:axId val="78215808"/>
        <c:axId val="78357248"/>
      </c:lineChart>
      <c:catAx>
        <c:axId val="782158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Mois</a:t>
                </a:r>
              </a:p>
            </c:rich>
          </c:tx>
          <c:layout/>
        </c:title>
        <c:numFmt formatCode="General" sourceLinked="1"/>
        <c:tickLblPos val="nextTo"/>
        <c:crossAx val="78357248"/>
        <c:crosses val="autoZero"/>
        <c:auto val="1"/>
        <c:lblAlgn val="ctr"/>
        <c:lblOffset val="100"/>
      </c:catAx>
      <c:valAx>
        <c:axId val="7835724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Ventes mensuelles</a:t>
                </a:r>
              </a:p>
            </c:rich>
          </c:tx>
          <c:layout/>
        </c:title>
        <c:numFmt formatCode="General" sourceLinked="1"/>
        <c:tickLblPos val="nextTo"/>
        <c:crossAx val="7821580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CA"/>
              <a:t>Préférence des acheteurs en mtière de couleur de carosserie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Feuil1!$D$296</c:f>
              <c:strCache>
                <c:ptCount val="1"/>
                <c:pt idx="0">
                  <c:v>Pourcentage (%)</c:v>
                </c:pt>
              </c:strCache>
            </c:strRef>
          </c:tx>
          <c:cat>
            <c:strRef>
              <c:f>Feuil1!$C$297:$C$306</c:f>
              <c:strCache>
                <c:ptCount val="10"/>
                <c:pt idx="0">
                  <c:v>Gris argenté</c:v>
                </c:pt>
                <c:pt idx="1">
                  <c:v>Blanc</c:v>
                </c:pt>
                <c:pt idx="2">
                  <c:v>Noir</c:v>
                </c:pt>
                <c:pt idx="3">
                  <c:v>Gris moyen/foncé</c:v>
                </c:pt>
                <c:pt idx="4">
                  <c:v>Brun- beige</c:v>
                </c:pt>
                <c:pt idx="5">
                  <c:v>Bleu moyen/foncé</c:v>
                </c:pt>
                <c:pt idx="6">
                  <c:v>Rouge moyen</c:v>
                </c:pt>
                <c:pt idx="7">
                  <c:v>Vert moyen/foncé</c:v>
                </c:pt>
                <c:pt idx="8">
                  <c:v>Rouge pompier</c:v>
                </c:pt>
                <c:pt idx="9">
                  <c:v>Rouge foncé</c:v>
                </c:pt>
              </c:strCache>
            </c:strRef>
          </c:cat>
          <c:val>
            <c:numRef>
              <c:f>Feuil1!$D$297:$D$306</c:f>
              <c:numCache>
                <c:formatCode>General</c:formatCode>
                <c:ptCount val="10"/>
                <c:pt idx="0">
                  <c:v>20.2</c:v>
                </c:pt>
                <c:pt idx="1">
                  <c:v>18.399999999999999</c:v>
                </c:pt>
                <c:pt idx="2">
                  <c:v>11.6</c:v>
                </c:pt>
                <c:pt idx="3">
                  <c:v>11.5</c:v>
                </c:pt>
                <c:pt idx="4">
                  <c:v>8.8000000000000007</c:v>
                </c:pt>
                <c:pt idx="5">
                  <c:v>8.5</c:v>
                </c:pt>
                <c:pt idx="6">
                  <c:v>6.9</c:v>
                </c:pt>
                <c:pt idx="7">
                  <c:v>5.3</c:v>
                </c:pt>
                <c:pt idx="8">
                  <c:v>3.8</c:v>
                </c:pt>
                <c:pt idx="9">
                  <c:v>0.9</c:v>
                </c:pt>
              </c:numCache>
            </c:numRef>
          </c:val>
        </c:ser>
        <c:shape val="cylinder"/>
        <c:axId val="87352448"/>
        <c:axId val="87360640"/>
        <c:axId val="0"/>
      </c:bar3DChart>
      <c:catAx>
        <c:axId val="873524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Couleur</a:t>
                </a:r>
              </a:p>
            </c:rich>
          </c:tx>
          <c:layout/>
        </c:title>
        <c:tickLblPos val="nextTo"/>
        <c:crossAx val="87360640"/>
        <c:crosses val="autoZero"/>
        <c:auto val="1"/>
        <c:lblAlgn val="ctr"/>
        <c:lblOffset val="100"/>
      </c:catAx>
      <c:valAx>
        <c:axId val="8736064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Pourcentage (%)</a:t>
                </a:r>
              </a:p>
            </c:rich>
          </c:tx>
          <c:layout/>
        </c:title>
        <c:numFmt formatCode="General" sourceLinked="1"/>
        <c:tickLblPos val="nextTo"/>
        <c:crossAx val="87352448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</c:title>
    <c:plotArea>
      <c:layout/>
      <c:pieChart>
        <c:varyColors val="1"/>
        <c:ser>
          <c:idx val="0"/>
          <c:order val="0"/>
          <c:tx>
            <c:strRef>
              <c:f>Feuil1!$D$326</c:f>
              <c:strCache>
                <c:ptCount val="1"/>
                <c:pt idx="0">
                  <c:v>Part de marché (%)</c:v>
                </c:pt>
              </c:strCache>
            </c:strRef>
          </c:tx>
          <c:explosion val="25"/>
          <c:cat>
            <c:strRef>
              <c:f>Feuil1!$C$327:$C$333</c:f>
              <c:strCache>
                <c:ptCount val="7"/>
                <c:pt idx="0">
                  <c:v>HP</c:v>
                </c:pt>
                <c:pt idx="1">
                  <c:v>IBM</c:v>
                </c:pt>
                <c:pt idx="2">
                  <c:v>EMC</c:v>
                </c:pt>
                <c:pt idx="3">
                  <c:v>DELL</c:v>
                </c:pt>
                <c:pt idx="4">
                  <c:v>Hitachi DS</c:v>
                </c:pt>
                <c:pt idx="5">
                  <c:v>Sun</c:v>
                </c:pt>
                <c:pt idx="6">
                  <c:v>Autres</c:v>
                </c:pt>
              </c:strCache>
            </c:strRef>
          </c:cat>
          <c:val>
            <c:numRef>
              <c:f>Feuil1!$D$327:$D$333</c:f>
              <c:numCache>
                <c:formatCode>General</c:formatCode>
                <c:ptCount val="7"/>
                <c:pt idx="0">
                  <c:v>23.6</c:v>
                </c:pt>
                <c:pt idx="1">
                  <c:v>20.6</c:v>
                </c:pt>
                <c:pt idx="2">
                  <c:v>14.3</c:v>
                </c:pt>
                <c:pt idx="3">
                  <c:v>7.2</c:v>
                </c:pt>
                <c:pt idx="4">
                  <c:v>6</c:v>
                </c:pt>
                <c:pt idx="5">
                  <c:v>5.9</c:v>
                </c:pt>
                <c:pt idx="6">
                  <c:v>22.4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280</xdr:row>
      <xdr:rowOff>0</xdr:rowOff>
    </xdr:from>
    <xdr:to>
      <xdr:col>6</xdr:col>
      <xdr:colOff>590550</xdr:colOff>
      <xdr:row>294</xdr:row>
      <xdr:rowOff>76200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73</xdr:row>
      <xdr:rowOff>9525</xdr:rowOff>
    </xdr:from>
    <xdr:to>
      <xdr:col>6</xdr:col>
      <xdr:colOff>600075</xdr:colOff>
      <xdr:row>90</xdr:row>
      <xdr:rowOff>180974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752475</xdr:colOff>
      <xdr:row>93</xdr:row>
      <xdr:rowOff>180976</xdr:rowOff>
    </xdr:from>
    <xdr:to>
      <xdr:col>6</xdr:col>
      <xdr:colOff>581025</xdr:colOff>
      <xdr:row>112</xdr:row>
      <xdr:rowOff>0</xdr:rowOff>
    </xdr:to>
    <xdr:graphicFrame macro="">
      <xdr:nvGraphicFramePr>
        <xdr:cNvPr id="7" name="Graphique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9525</xdr:colOff>
      <xdr:row>307</xdr:row>
      <xdr:rowOff>0</xdr:rowOff>
    </xdr:from>
    <xdr:to>
      <xdr:col>6</xdr:col>
      <xdr:colOff>733425</xdr:colOff>
      <xdr:row>323</xdr:row>
      <xdr:rowOff>57150</xdr:rowOff>
    </xdr:to>
    <xdr:graphicFrame macro="">
      <xdr:nvGraphicFramePr>
        <xdr:cNvPr id="10" name="Graphique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9525</xdr:colOff>
      <xdr:row>334</xdr:row>
      <xdr:rowOff>190499</xdr:rowOff>
    </xdr:from>
    <xdr:to>
      <xdr:col>6</xdr:col>
      <xdr:colOff>371475</xdr:colOff>
      <xdr:row>349</xdr:row>
      <xdr:rowOff>85724</xdr:rowOff>
    </xdr:to>
    <xdr:graphicFrame macro="">
      <xdr:nvGraphicFramePr>
        <xdr:cNvPr id="12" name="Graphique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4"/>
  <sheetViews>
    <sheetView tabSelected="1" topLeftCell="A328" workbookViewId="0">
      <selection activeCell="I345" sqref="I345"/>
    </sheetView>
  </sheetViews>
  <sheetFormatPr baseColWidth="10" defaultRowHeight="15"/>
  <cols>
    <col min="1" max="1" width="11.42578125" style="1"/>
    <col min="2" max="2" width="3.85546875" style="2" customWidth="1"/>
    <col min="3" max="3" width="17.42578125" customWidth="1"/>
    <col min="4" max="4" width="17.42578125" bestFit="1" customWidth="1"/>
  </cols>
  <sheetData>
    <row r="1" spans="1:4">
      <c r="A1" s="1" t="s">
        <v>0</v>
      </c>
      <c r="C1" s="4" t="s">
        <v>1</v>
      </c>
      <c r="D1" s="4" t="s">
        <v>2</v>
      </c>
    </row>
    <row r="2" spans="1:4">
      <c r="B2" s="5">
        <v>1</v>
      </c>
      <c r="C2" s="4" t="s">
        <v>3</v>
      </c>
      <c r="D2" s="4" t="s">
        <v>6</v>
      </c>
    </row>
    <row r="3" spans="1:4">
      <c r="B3" s="5">
        <v>2</v>
      </c>
      <c r="C3" s="4" t="s">
        <v>4</v>
      </c>
      <c r="D3" s="4" t="s">
        <v>5</v>
      </c>
    </row>
    <row r="4" spans="1:4">
      <c r="B4" s="5">
        <v>3</v>
      </c>
      <c r="C4" s="4" t="s">
        <v>4</v>
      </c>
      <c r="D4" s="4" t="s">
        <v>6</v>
      </c>
    </row>
    <row r="5" spans="1:4">
      <c r="B5" s="5">
        <v>4</v>
      </c>
      <c r="C5" s="4" t="s">
        <v>3</v>
      </c>
      <c r="D5" s="4" t="s">
        <v>6</v>
      </c>
    </row>
    <row r="6" spans="1:4">
      <c r="B6" s="5">
        <v>5</v>
      </c>
      <c r="C6" s="4" t="s">
        <v>4</v>
      </c>
      <c r="D6" s="4" t="s">
        <v>6</v>
      </c>
    </row>
    <row r="7" spans="1:4">
      <c r="B7" s="5">
        <v>6</v>
      </c>
      <c r="C7" s="4" t="s">
        <v>3</v>
      </c>
      <c r="D7" s="4" t="s">
        <v>7</v>
      </c>
    </row>
    <row r="8" spans="1:4">
      <c r="B8" s="5">
        <v>7</v>
      </c>
      <c r="C8" s="4" t="s">
        <v>4</v>
      </c>
      <c r="D8" s="4" t="s">
        <v>6</v>
      </c>
    </row>
    <row r="10" spans="1:4">
      <c r="A10" s="1" t="s">
        <v>8</v>
      </c>
      <c r="B10" s="2" t="s">
        <v>9</v>
      </c>
      <c r="C10" s="3">
        <v>490</v>
      </c>
      <c r="D10" t="s">
        <v>10</v>
      </c>
    </row>
    <row r="11" spans="1:4">
      <c r="C11" s="3">
        <v>478</v>
      </c>
      <c r="D11" t="s">
        <v>11</v>
      </c>
    </row>
    <row r="12" spans="1:4">
      <c r="C12" s="3">
        <v>440</v>
      </c>
      <c r="D12" t="s">
        <v>12</v>
      </c>
    </row>
    <row r="13" spans="1:4">
      <c r="C13" s="3">
        <v>435</v>
      </c>
    </row>
    <row r="14" spans="1:4">
      <c r="C14" s="3">
        <v>425</v>
      </c>
      <c r="D14" t="s">
        <v>13</v>
      </c>
    </row>
    <row r="15" spans="1:4">
      <c r="C15" s="3">
        <v>396</v>
      </c>
      <c r="D15" t="s">
        <v>14</v>
      </c>
    </row>
    <row r="16" spans="1:4">
      <c r="C16" s="3">
        <v>380</v>
      </c>
      <c r="D16" t="s">
        <v>15</v>
      </c>
    </row>
    <row r="17" spans="3:6">
      <c r="C17" s="3">
        <v>364</v>
      </c>
      <c r="D17" t="s">
        <v>16</v>
      </c>
    </row>
    <row r="18" spans="3:6">
      <c r="C18" s="3">
        <v>360</v>
      </c>
      <c r="D18" s="3">
        <f>6.585</f>
        <v>6.585</v>
      </c>
    </row>
    <row r="19" spans="3:6">
      <c r="C19" s="3">
        <v>355</v>
      </c>
      <c r="D19" s="3">
        <v>7</v>
      </c>
    </row>
    <row r="20" spans="3:6">
      <c r="C20" s="3">
        <v>340</v>
      </c>
    </row>
    <row r="21" spans="3:6">
      <c r="C21" s="3">
        <v>330</v>
      </c>
      <c r="D21" t="s">
        <v>17</v>
      </c>
    </row>
    <row r="22" spans="3:6">
      <c r="C22" s="3">
        <v>324</v>
      </c>
      <c r="D22" t="s">
        <v>18</v>
      </c>
    </row>
    <row r="23" spans="3:6">
      <c r="C23" s="3">
        <v>310</v>
      </c>
      <c r="D23" t="s">
        <v>19</v>
      </c>
    </row>
    <row r="24" spans="3:6">
      <c r="C24" s="3">
        <v>304</v>
      </c>
      <c r="D24">
        <f>386/7</f>
        <v>55.142857142857146</v>
      </c>
    </row>
    <row r="25" spans="3:6">
      <c r="C25" s="3">
        <v>302</v>
      </c>
      <c r="D25">
        <v>56</v>
      </c>
    </row>
    <row r="26" spans="3:6">
      <c r="C26" s="3">
        <v>295</v>
      </c>
    </row>
    <row r="27" spans="3:6">
      <c r="C27" s="3">
        <v>290</v>
      </c>
      <c r="D27" t="s">
        <v>20</v>
      </c>
    </row>
    <row r="28" spans="3:6">
      <c r="C28" s="3">
        <v>285</v>
      </c>
      <c r="D28" t="s">
        <v>21</v>
      </c>
    </row>
    <row r="29" spans="3:6">
      <c r="C29" s="3">
        <v>285</v>
      </c>
      <c r="D29" s="4"/>
      <c r="E29" s="8" t="s">
        <v>29</v>
      </c>
      <c r="F29" s="8" t="s">
        <v>30</v>
      </c>
    </row>
    <row r="30" spans="3:6">
      <c r="C30" s="3">
        <v>284</v>
      </c>
      <c r="D30" s="9" t="s">
        <v>22</v>
      </c>
      <c r="E30" s="4">
        <v>3</v>
      </c>
      <c r="F30" s="6">
        <f>E30/$E$37</f>
        <v>6.25E-2</v>
      </c>
    </row>
    <row r="31" spans="3:6">
      <c r="C31" s="3">
        <v>276</v>
      </c>
      <c r="D31" s="9" t="s">
        <v>23</v>
      </c>
      <c r="E31" s="4">
        <v>6</v>
      </c>
      <c r="F31" s="6">
        <f t="shared" ref="F31:F37" si="0">E31/$E$37</f>
        <v>0.125</v>
      </c>
    </row>
    <row r="32" spans="3:6">
      <c r="C32" s="3">
        <v>276</v>
      </c>
      <c r="D32" s="9" t="s">
        <v>24</v>
      </c>
      <c r="E32" s="4">
        <v>13</v>
      </c>
      <c r="F32" s="6">
        <f t="shared" si="0"/>
        <v>0.27083333333333331</v>
      </c>
    </row>
    <row r="33" spans="3:6">
      <c r="C33" s="3">
        <v>262</v>
      </c>
      <c r="D33" s="9" t="s">
        <v>25</v>
      </c>
      <c r="E33" s="4">
        <v>10</v>
      </c>
      <c r="F33" s="6">
        <f t="shared" si="0"/>
        <v>0.20833333333333334</v>
      </c>
    </row>
    <row r="34" spans="3:6">
      <c r="C34" s="3">
        <v>260</v>
      </c>
      <c r="D34" s="9" t="s">
        <v>26</v>
      </c>
      <c r="E34" s="4">
        <v>6</v>
      </c>
      <c r="F34" s="6">
        <f t="shared" si="0"/>
        <v>0.125</v>
      </c>
    </row>
    <row r="35" spans="3:6">
      <c r="C35" s="3">
        <v>256</v>
      </c>
      <c r="D35" s="9" t="s">
        <v>27</v>
      </c>
      <c r="E35" s="4">
        <v>5</v>
      </c>
      <c r="F35" s="6">
        <f t="shared" si="0"/>
        <v>0.10416666666666667</v>
      </c>
    </row>
    <row r="36" spans="3:6">
      <c r="C36" s="3">
        <v>245</v>
      </c>
      <c r="D36" s="9" t="s">
        <v>28</v>
      </c>
      <c r="E36" s="4">
        <v>5</v>
      </c>
      <c r="F36" s="6">
        <f t="shared" si="0"/>
        <v>0.10416666666666667</v>
      </c>
    </row>
    <row r="37" spans="3:6" ht="15.75" thickBot="1">
      <c r="C37" s="3">
        <v>240</v>
      </c>
      <c r="D37" s="7" t="s">
        <v>31</v>
      </c>
      <c r="E37" s="10">
        <f>SUM(E30:E36)</f>
        <v>48</v>
      </c>
      <c r="F37" s="11">
        <f t="shared" si="0"/>
        <v>1</v>
      </c>
    </row>
    <row r="38" spans="3:6" ht="15.75" thickTop="1">
      <c r="C38" s="3">
        <v>235</v>
      </c>
    </row>
    <row r="39" spans="3:6">
      <c r="C39" s="3">
        <v>230</v>
      </c>
    </row>
    <row r="40" spans="3:6">
      <c r="C40" s="3">
        <v>225</v>
      </c>
    </row>
    <row r="41" spans="3:6">
      <c r="C41" s="3">
        <v>225</v>
      </c>
    </row>
    <row r="42" spans="3:6">
      <c r="C42" s="3">
        <v>220</v>
      </c>
    </row>
    <row r="43" spans="3:6">
      <c r="C43" s="3">
        <v>215</v>
      </c>
    </row>
    <row r="44" spans="3:6">
      <c r="C44" s="3">
        <v>214</v>
      </c>
    </row>
    <row r="45" spans="3:6">
      <c r="C45" s="3">
        <v>212</v>
      </c>
    </row>
    <row r="46" spans="3:6">
      <c r="C46" s="3">
        <v>210</v>
      </c>
    </row>
    <row r="47" spans="3:6">
      <c r="C47" s="3">
        <v>205</v>
      </c>
    </row>
    <row r="48" spans="3:6">
      <c r="C48" s="3">
        <v>204</v>
      </c>
    </row>
    <row r="49" spans="2:7">
      <c r="C49" s="3">
        <v>190</v>
      </c>
    </row>
    <row r="50" spans="2:7">
      <c r="C50" s="3">
        <v>184</v>
      </c>
    </row>
    <row r="51" spans="2:7">
      <c r="C51" s="3">
        <v>170</v>
      </c>
    </row>
    <row r="52" spans="2:7">
      <c r="C52" s="3">
        <v>170</v>
      </c>
    </row>
    <row r="53" spans="2:7">
      <c r="C53" s="3">
        <v>158</v>
      </c>
    </row>
    <row r="54" spans="2:7">
      <c r="C54" s="3">
        <v>158</v>
      </c>
    </row>
    <row r="55" spans="2:7">
      <c r="C55" s="3">
        <v>145</v>
      </c>
    </row>
    <row r="56" spans="2:7">
      <c r="C56" s="3">
        <v>122</v>
      </c>
    </row>
    <row r="57" spans="2:7">
      <c r="C57" s="3">
        <v>104</v>
      </c>
    </row>
    <row r="58" spans="2:7">
      <c r="C58" s="3"/>
    </row>
    <row r="59" spans="2:7">
      <c r="B59" t="s">
        <v>60</v>
      </c>
      <c r="D59" s="17" t="s">
        <v>81</v>
      </c>
      <c r="E59" s="18"/>
      <c r="F59" s="18"/>
      <c r="G59" s="19"/>
    </row>
    <row r="60" spans="2:7">
      <c r="B60" s="16"/>
      <c r="C60" s="7" t="s">
        <v>68</v>
      </c>
      <c r="D60" s="7" t="s">
        <v>82</v>
      </c>
      <c r="E60" s="7" t="s">
        <v>83</v>
      </c>
      <c r="F60" s="7" t="s">
        <v>84</v>
      </c>
      <c r="G60" s="7" t="s">
        <v>85</v>
      </c>
    </row>
    <row r="61" spans="2:7">
      <c r="B61" s="16"/>
      <c r="C61" s="7" t="s">
        <v>69</v>
      </c>
      <c r="D61" s="4">
        <v>145</v>
      </c>
      <c r="E61" s="4">
        <v>104</v>
      </c>
      <c r="F61" s="4">
        <v>122</v>
      </c>
      <c r="G61" s="4">
        <v>158</v>
      </c>
    </row>
    <row r="62" spans="2:7">
      <c r="B62" s="16"/>
      <c r="C62" s="7" t="s">
        <v>70</v>
      </c>
      <c r="D62" s="4">
        <v>170</v>
      </c>
      <c r="E62" s="4">
        <v>210</v>
      </c>
      <c r="F62" s="4">
        <v>184</v>
      </c>
      <c r="G62" s="4">
        <v>205</v>
      </c>
    </row>
    <row r="63" spans="2:7">
      <c r="B63" s="16"/>
      <c r="C63" s="7" t="s">
        <v>71</v>
      </c>
      <c r="D63" s="4">
        <v>225</v>
      </c>
      <c r="E63" s="4">
        <v>240</v>
      </c>
      <c r="F63" s="4">
        <v>214</v>
      </c>
      <c r="G63" s="4">
        <v>262</v>
      </c>
    </row>
    <row r="64" spans="2:7">
      <c r="B64" s="16"/>
      <c r="C64" s="7" t="s">
        <v>72</v>
      </c>
      <c r="D64" s="4">
        <v>260</v>
      </c>
      <c r="E64" s="4">
        <v>284</v>
      </c>
      <c r="F64" s="4">
        <v>302</v>
      </c>
      <c r="G64" s="4">
        <v>295</v>
      </c>
    </row>
    <row r="65" spans="2:7">
      <c r="B65" s="16"/>
      <c r="C65" s="7" t="s">
        <v>73</v>
      </c>
      <c r="D65" s="4">
        <v>425</v>
      </c>
      <c r="E65" s="4">
        <v>440</v>
      </c>
      <c r="F65" s="4">
        <v>490</v>
      </c>
      <c r="G65" s="4">
        <v>435</v>
      </c>
    </row>
    <row r="66" spans="2:7">
      <c r="B66" s="16"/>
      <c r="C66" s="7" t="s">
        <v>74</v>
      </c>
      <c r="D66" s="4">
        <v>360</v>
      </c>
      <c r="E66" s="4">
        <v>380</v>
      </c>
      <c r="F66" s="4">
        <v>396</v>
      </c>
      <c r="G66" s="4">
        <v>478</v>
      </c>
    </row>
    <row r="67" spans="2:7">
      <c r="B67" s="16"/>
      <c r="C67" s="7" t="s">
        <v>75</v>
      </c>
      <c r="D67" s="4">
        <v>204</v>
      </c>
      <c r="E67" s="4">
        <v>235</v>
      </c>
      <c r="F67" s="4">
        <v>212</v>
      </c>
      <c r="G67" s="4">
        <v>245</v>
      </c>
    </row>
    <row r="68" spans="2:7">
      <c r="B68" s="16"/>
      <c r="C68" s="7" t="s">
        <v>76</v>
      </c>
      <c r="D68" s="4">
        <v>310</v>
      </c>
      <c r="E68" s="4">
        <v>290</v>
      </c>
      <c r="F68" s="4">
        <v>276</v>
      </c>
      <c r="G68" s="4">
        <v>285</v>
      </c>
    </row>
    <row r="69" spans="2:7">
      <c r="B69" s="16"/>
      <c r="C69" s="7" t="s">
        <v>77</v>
      </c>
      <c r="D69" s="4">
        <v>355</v>
      </c>
      <c r="E69" s="4">
        <v>340</v>
      </c>
      <c r="F69" s="4">
        <v>330</v>
      </c>
      <c r="G69" s="4">
        <v>364</v>
      </c>
    </row>
    <row r="70" spans="2:7">
      <c r="B70" s="16"/>
      <c r="C70" s="7" t="s">
        <v>78</v>
      </c>
      <c r="D70" s="4">
        <v>158</v>
      </c>
      <c r="E70" s="4">
        <v>190</v>
      </c>
      <c r="F70" s="4">
        <v>220</v>
      </c>
      <c r="G70" s="4">
        <v>170</v>
      </c>
    </row>
    <row r="71" spans="2:7">
      <c r="B71" s="16"/>
      <c r="C71" s="7" t="s">
        <v>79</v>
      </c>
      <c r="D71" s="4">
        <v>215</v>
      </c>
      <c r="E71" s="4">
        <v>230</v>
      </c>
      <c r="F71" s="4">
        <v>225</v>
      </c>
      <c r="G71" s="4">
        <v>256</v>
      </c>
    </row>
    <row r="72" spans="2:7">
      <c r="B72" s="16"/>
      <c r="C72" s="7" t="s">
        <v>80</v>
      </c>
      <c r="D72" s="4">
        <v>304</v>
      </c>
      <c r="E72" s="4">
        <v>285</v>
      </c>
      <c r="F72" s="4">
        <v>324</v>
      </c>
      <c r="G72" s="4">
        <v>276</v>
      </c>
    </row>
    <row r="73" spans="2:7">
      <c r="C73" s="3"/>
    </row>
    <row r="74" spans="2:7">
      <c r="C74" s="3"/>
    </row>
    <row r="75" spans="2:7">
      <c r="C75" s="3"/>
    </row>
    <row r="76" spans="2:7">
      <c r="C76" s="3"/>
    </row>
    <row r="77" spans="2:7">
      <c r="C77" s="3"/>
    </row>
    <row r="78" spans="2:7">
      <c r="C78" s="3"/>
    </row>
    <row r="79" spans="2:7">
      <c r="C79" s="3"/>
    </row>
    <row r="80" spans="2:7">
      <c r="C80" s="3"/>
    </row>
    <row r="81" spans="3:3">
      <c r="C81" s="3"/>
    </row>
    <row r="82" spans="3:3">
      <c r="C82" s="3"/>
    </row>
    <row r="83" spans="3:3">
      <c r="C83" s="3"/>
    </row>
    <row r="84" spans="3:3">
      <c r="C84" s="3"/>
    </row>
    <row r="85" spans="3:3">
      <c r="C85" s="3"/>
    </row>
    <row r="86" spans="3:3">
      <c r="C86" s="3"/>
    </row>
    <row r="87" spans="3:3">
      <c r="C87" s="3"/>
    </row>
    <row r="88" spans="3:3">
      <c r="C88" s="3"/>
    </row>
    <row r="89" spans="3:3">
      <c r="C89" s="3"/>
    </row>
    <row r="90" spans="3:3">
      <c r="C90" s="3"/>
    </row>
    <row r="91" spans="3:3">
      <c r="C91" s="3"/>
    </row>
    <row r="92" spans="3:3">
      <c r="C92" s="3"/>
    </row>
    <row r="93" spans="3:3">
      <c r="C93" s="3"/>
    </row>
    <row r="94" spans="3:3">
      <c r="C94" s="3"/>
    </row>
    <row r="95" spans="3:3">
      <c r="C95" s="3"/>
    </row>
    <row r="96" spans="3:3">
      <c r="C96" s="3"/>
    </row>
    <row r="97" spans="3:3">
      <c r="C97" s="3"/>
    </row>
    <row r="98" spans="3:3">
      <c r="C98" s="3"/>
    </row>
    <row r="99" spans="3:3">
      <c r="C99" s="3"/>
    </row>
    <row r="100" spans="3:3">
      <c r="C100" s="3"/>
    </row>
    <row r="101" spans="3:3">
      <c r="C101" s="3"/>
    </row>
    <row r="102" spans="3:3">
      <c r="C102" s="3"/>
    </row>
    <row r="103" spans="3:3">
      <c r="C103" s="3"/>
    </row>
    <row r="104" spans="3:3">
      <c r="C104" s="3"/>
    </row>
    <row r="105" spans="3:3">
      <c r="C105" s="3"/>
    </row>
    <row r="106" spans="3:3">
      <c r="C106" s="3"/>
    </row>
    <row r="107" spans="3:3">
      <c r="C107" s="3"/>
    </row>
    <row r="108" spans="3:3">
      <c r="C108" s="3"/>
    </row>
    <row r="109" spans="3:3">
      <c r="C109" s="3"/>
    </row>
    <row r="110" spans="3:3">
      <c r="C110" s="3"/>
    </row>
    <row r="111" spans="3:3">
      <c r="C111" s="3"/>
    </row>
    <row r="112" spans="3:3">
      <c r="C112" s="3"/>
    </row>
    <row r="113" spans="1:4">
      <c r="C113" s="3"/>
    </row>
    <row r="114" spans="1:4">
      <c r="C114" s="3"/>
    </row>
    <row r="115" spans="1:4">
      <c r="C115" s="3" t="s">
        <v>86</v>
      </c>
    </row>
    <row r="116" spans="1:4">
      <c r="C116" s="3" t="s">
        <v>87</v>
      </c>
    </row>
    <row r="118" spans="1:4">
      <c r="A118" s="1" t="s">
        <v>32</v>
      </c>
      <c r="B118" s="2" t="s">
        <v>9</v>
      </c>
      <c r="C118" t="s">
        <v>33</v>
      </c>
    </row>
    <row r="119" spans="1:4">
      <c r="C119" s="3" t="s">
        <v>34</v>
      </c>
      <c r="D119" s="12"/>
    </row>
    <row r="120" spans="1:4">
      <c r="C120" s="3" t="s">
        <v>35</v>
      </c>
      <c r="D120" s="12"/>
    </row>
    <row r="121" spans="1:4">
      <c r="C121" s="3" t="s">
        <v>36</v>
      </c>
      <c r="D121" s="12"/>
    </row>
    <row r="122" spans="1:4">
      <c r="C122" s="3" t="s">
        <v>37</v>
      </c>
      <c r="D122" s="12"/>
    </row>
    <row r="124" spans="1:4">
      <c r="B124" s="2" t="s">
        <v>10</v>
      </c>
      <c r="C124" s="3" t="s">
        <v>40</v>
      </c>
    </row>
    <row r="125" spans="1:4">
      <c r="C125" s="3" t="s">
        <v>41</v>
      </c>
    </row>
    <row r="127" spans="1:4">
      <c r="B127" s="2" t="s">
        <v>13</v>
      </c>
      <c r="C127" s="3" t="s">
        <v>38</v>
      </c>
    </row>
    <row r="129" spans="1:8">
      <c r="A129" s="1" t="s">
        <v>39</v>
      </c>
      <c r="B129" s="2" t="s">
        <v>9</v>
      </c>
      <c r="C129" s="4" t="s">
        <v>1</v>
      </c>
      <c r="D129" s="4" t="s">
        <v>2</v>
      </c>
    </row>
    <row r="130" spans="1:8">
      <c r="B130" s="5">
        <v>1</v>
      </c>
      <c r="C130" s="4" t="s">
        <v>4</v>
      </c>
      <c r="D130" s="4" t="s">
        <v>5</v>
      </c>
    </row>
    <row r="131" spans="1:8">
      <c r="B131" s="5">
        <v>2</v>
      </c>
      <c r="C131" s="13" t="s">
        <v>3</v>
      </c>
      <c r="D131" s="4" t="s">
        <v>6</v>
      </c>
    </row>
    <row r="132" spans="1:8">
      <c r="B132" s="5">
        <v>3</v>
      </c>
      <c r="C132" s="4" t="s">
        <v>3</v>
      </c>
      <c r="D132" s="4" t="s">
        <v>7</v>
      </c>
    </row>
    <row r="133" spans="1:8" ht="16.5" customHeight="1">
      <c r="B133" s="5">
        <v>4</v>
      </c>
      <c r="C133" s="4" t="s">
        <v>3</v>
      </c>
      <c r="D133" s="4" t="s">
        <v>7</v>
      </c>
    </row>
    <row r="134" spans="1:8" ht="16.5" customHeight="1">
      <c r="B134" s="20"/>
      <c r="C134" s="21"/>
      <c r="D134" s="21"/>
      <c r="G134" s="20"/>
      <c r="H134" s="20"/>
    </row>
    <row r="135" spans="1:8" ht="16.5" customHeight="1">
      <c r="B135" s="20"/>
      <c r="C135" s="21"/>
      <c r="D135" s="21"/>
      <c r="G135" s="20"/>
      <c r="H135" s="20"/>
    </row>
    <row r="136" spans="1:8" ht="16.5" customHeight="1">
      <c r="B136" s="20"/>
      <c r="C136" s="21"/>
      <c r="D136" s="21"/>
      <c r="G136" s="20"/>
      <c r="H136" s="20"/>
    </row>
    <row r="137" spans="1:8" ht="16.5" customHeight="1">
      <c r="B137" s="20"/>
      <c r="C137" s="21"/>
      <c r="D137" s="21"/>
      <c r="G137" s="20"/>
      <c r="H137" s="20"/>
    </row>
    <row r="138" spans="1:8" ht="16.5" customHeight="1">
      <c r="B138" s="20"/>
      <c r="C138" s="21"/>
      <c r="D138" s="21"/>
      <c r="G138" s="20"/>
      <c r="H138" s="20"/>
    </row>
    <row r="139" spans="1:8" ht="16.5" customHeight="1">
      <c r="B139" s="20"/>
      <c r="C139" s="21"/>
      <c r="D139" s="21"/>
      <c r="G139" s="20"/>
      <c r="H139" s="20"/>
    </row>
    <row r="140" spans="1:8" ht="16.5" customHeight="1">
      <c r="B140" s="20"/>
      <c r="C140" s="21"/>
      <c r="D140" s="21"/>
      <c r="G140" s="20"/>
      <c r="H140" s="20"/>
    </row>
    <row r="141" spans="1:8" ht="16.5" customHeight="1">
      <c r="B141" s="1" t="s">
        <v>10</v>
      </c>
      <c r="C141" s="8" t="s">
        <v>50</v>
      </c>
      <c r="D141" s="8" t="s">
        <v>51</v>
      </c>
      <c r="G141" s="20"/>
      <c r="H141" s="20"/>
    </row>
    <row r="142" spans="1:8" ht="16.5" customHeight="1">
      <c r="B142"/>
      <c r="C142" s="5">
        <v>1</v>
      </c>
      <c r="D142" s="5">
        <v>1</v>
      </c>
      <c r="G142" s="20"/>
      <c r="H142" s="20"/>
    </row>
    <row r="143" spans="1:8" ht="16.5" customHeight="1">
      <c r="B143"/>
      <c r="C143" s="5">
        <v>1</v>
      </c>
      <c r="D143" s="5">
        <v>1</v>
      </c>
      <c r="G143" s="20"/>
      <c r="H143" s="20"/>
    </row>
    <row r="144" spans="1:8" ht="16.5" customHeight="1">
      <c r="B144"/>
      <c r="C144" s="5">
        <v>1</v>
      </c>
      <c r="D144" s="5">
        <v>1</v>
      </c>
      <c r="G144" s="20"/>
      <c r="H144" s="20"/>
    </row>
    <row r="145" spans="2:8" ht="16.5" customHeight="1">
      <c r="B145"/>
      <c r="C145" s="5">
        <v>1</v>
      </c>
      <c r="D145" s="5">
        <v>1</v>
      </c>
      <c r="G145" s="20"/>
      <c r="H145" s="20"/>
    </row>
    <row r="146" spans="2:8" ht="16.5" customHeight="1">
      <c r="B146" s="20"/>
      <c r="C146" s="5">
        <v>1</v>
      </c>
      <c r="D146" s="5">
        <v>1</v>
      </c>
      <c r="G146" s="20"/>
      <c r="H146" s="20"/>
    </row>
    <row r="147" spans="2:8" ht="16.5" customHeight="1">
      <c r="B147" s="20"/>
      <c r="C147" s="5">
        <v>1</v>
      </c>
      <c r="D147" s="5">
        <v>1</v>
      </c>
      <c r="G147" s="20"/>
      <c r="H147" s="20"/>
    </row>
    <row r="148" spans="2:8" ht="16.5" customHeight="1">
      <c r="B148" s="20"/>
      <c r="C148" s="5">
        <v>1</v>
      </c>
      <c r="D148" s="5">
        <v>1</v>
      </c>
      <c r="G148" s="20"/>
      <c r="H148" s="20"/>
    </row>
    <row r="149" spans="2:8" ht="16.5" customHeight="1">
      <c r="B149" s="20"/>
      <c r="C149" s="5">
        <v>1</v>
      </c>
      <c r="D149" s="5">
        <v>1</v>
      </c>
      <c r="G149" s="20"/>
      <c r="H149" s="20"/>
    </row>
    <row r="150" spans="2:8" ht="16.5" customHeight="1">
      <c r="B150" s="20"/>
      <c r="C150" s="5">
        <v>1</v>
      </c>
      <c r="D150" s="5">
        <v>1</v>
      </c>
      <c r="G150" s="20"/>
      <c r="H150" s="20"/>
    </row>
    <row r="151" spans="2:8" ht="16.5" customHeight="1">
      <c r="B151" s="20"/>
      <c r="C151" s="5">
        <v>1</v>
      </c>
      <c r="D151" s="5">
        <v>1</v>
      </c>
      <c r="G151" s="20"/>
      <c r="H151" s="20"/>
    </row>
    <row r="152" spans="2:8" ht="16.5" customHeight="1">
      <c r="B152" s="20"/>
      <c r="C152" s="5">
        <v>1</v>
      </c>
      <c r="D152" s="5">
        <v>1</v>
      </c>
      <c r="G152" s="20"/>
      <c r="H152" s="20"/>
    </row>
    <row r="153" spans="2:8" ht="16.5" customHeight="1">
      <c r="B153" s="20"/>
      <c r="C153" s="5">
        <v>1</v>
      </c>
      <c r="D153" s="5">
        <v>1</v>
      </c>
      <c r="G153" s="20"/>
      <c r="H153" s="20"/>
    </row>
    <row r="154" spans="2:8" ht="16.5" customHeight="1">
      <c r="B154" s="20"/>
      <c r="C154" s="5">
        <v>1</v>
      </c>
      <c r="D154" s="5">
        <v>1</v>
      </c>
      <c r="G154" s="20"/>
      <c r="H154" s="20"/>
    </row>
    <row r="155" spans="2:8" ht="16.5" customHeight="1">
      <c r="B155" s="20"/>
      <c r="C155" s="5">
        <v>1</v>
      </c>
      <c r="D155" s="5">
        <v>1</v>
      </c>
      <c r="G155" s="20"/>
      <c r="H155" s="20"/>
    </row>
    <row r="156" spans="2:8" ht="16.5" customHeight="1">
      <c r="B156" s="20"/>
      <c r="C156" s="5">
        <v>1</v>
      </c>
      <c r="D156" s="5">
        <v>2</v>
      </c>
      <c r="G156" s="20"/>
      <c r="H156" s="20"/>
    </row>
    <row r="157" spans="2:8" ht="16.5" customHeight="1">
      <c r="B157" s="20"/>
      <c r="C157" s="5">
        <v>1</v>
      </c>
      <c r="D157" s="5">
        <v>2</v>
      </c>
      <c r="G157" s="20"/>
      <c r="H157" s="20"/>
    </row>
    <row r="158" spans="2:8" ht="16.5" customHeight="1">
      <c r="B158" s="20"/>
      <c r="C158" s="5">
        <v>1</v>
      </c>
      <c r="D158" s="5">
        <v>2</v>
      </c>
      <c r="G158" s="20"/>
      <c r="H158" s="20"/>
    </row>
    <row r="159" spans="2:8" ht="16.5" customHeight="1">
      <c r="B159" s="20"/>
      <c r="C159" s="5">
        <v>1</v>
      </c>
      <c r="D159" s="5">
        <v>2</v>
      </c>
      <c r="G159" s="20"/>
      <c r="H159" s="20"/>
    </row>
    <row r="160" spans="2:8">
      <c r="B160" s="20"/>
      <c r="C160" s="5">
        <v>1</v>
      </c>
      <c r="D160" s="5">
        <v>2</v>
      </c>
      <c r="G160" s="20"/>
      <c r="H160" s="20"/>
    </row>
    <row r="161" spans="2:8">
      <c r="B161" s="20"/>
      <c r="C161" s="5">
        <v>1</v>
      </c>
      <c r="D161" s="5">
        <v>3</v>
      </c>
      <c r="G161" s="20"/>
      <c r="H161" s="20"/>
    </row>
    <row r="162" spans="2:8">
      <c r="B162" s="20"/>
      <c r="C162" s="5">
        <v>1</v>
      </c>
      <c r="D162" s="5">
        <v>3</v>
      </c>
      <c r="G162" s="20"/>
      <c r="H162" s="20"/>
    </row>
    <row r="163" spans="2:8">
      <c r="B163" s="20"/>
      <c r="C163" s="5">
        <v>1</v>
      </c>
      <c r="D163" s="5">
        <v>3</v>
      </c>
      <c r="G163" s="20"/>
      <c r="H163" s="20"/>
    </row>
    <row r="164" spans="2:8">
      <c r="B164" s="20"/>
      <c r="C164" s="5">
        <v>2</v>
      </c>
      <c r="D164" s="5">
        <v>3</v>
      </c>
      <c r="G164" s="20"/>
      <c r="H164" s="20"/>
    </row>
    <row r="165" spans="2:8">
      <c r="B165" s="20"/>
      <c r="C165" s="5">
        <v>2</v>
      </c>
      <c r="D165" s="5">
        <v>3</v>
      </c>
      <c r="G165" s="20"/>
      <c r="H165" s="20"/>
    </row>
    <row r="166" spans="2:8">
      <c r="B166" s="20"/>
      <c r="C166" s="5">
        <v>2</v>
      </c>
      <c r="D166" s="5">
        <v>3</v>
      </c>
      <c r="G166" s="20"/>
      <c r="H166" s="20"/>
    </row>
    <row r="167" spans="2:8">
      <c r="B167" s="20"/>
      <c r="C167" s="5">
        <v>2</v>
      </c>
      <c r="D167" s="5">
        <v>4</v>
      </c>
      <c r="G167" s="20"/>
      <c r="H167" s="20"/>
    </row>
    <row r="168" spans="2:8">
      <c r="B168" s="20"/>
      <c r="C168" s="5">
        <v>2</v>
      </c>
      <c r="D168" s="5">
        <v>4</v>
      </c>
      <c r="G168" s="20"/>
      <c r="H168" s="20"/>
    </row>
    <row r="169" spans="2:8">
      <c r="B169" s="20"/>
      <c r="C169" s="5">
        <v>2</v>
      </c>
      <c r="D169" s="5">
        <v>4</v>
      </c>
      <c r="G169" s="20"/>
      <c r="H169" s="20"/>
    </row>
    <row r="170" spans="2:8">
      <c r="B170" s="20"/>
      <c r="C170" s="5">
        <v>2</v>
      </c>
      <c r="D170" s="5">
        <v>4</v>
      </c>
      <c r="G170" s="20"/>
      <c r="H170" s="20"/>
    </row>
    <row r="171" spans="2:8">
      <c r="B171" s="20"/>
      <c r="C171" s="5">
        <v>3</v>
      </c>
      <c r="D171" s="5">
        <v>4</v>
      </c>
      <c r="G171" s="20"/>
      <c r="H171" s="20"/>
    </row>
    <row r="172" spans="2:8">
      <c r="B172" s="20"/>
      <c r="C172" s="5">
        <v>3</v>
      </c>
      <c r="D172" s="5">
        <v>4</v>
      </c>
      <c r="G172" s="20"/>
      <c r="H172" s="20"/>
    </row>
    <row r="173" spans="2:8">
      <c r="B173" s="20"/>
      <c r="C173" s="5">
        <v>4</v>
      </c>
      <c r="D173" s="5">
        <v>5</v>
      </c>
      <c r="G173" s="20"/>
      <c r="H173" s="20"/>
    </row>
    <row r="174" spans="2:8">
      <c r="B174" s="20"/>
      <c r="C174" s="21"/>
      <c r="D174" s="21"/>
      <c r="G174" s="20"/>
      <c r="H174" s="20"/>
    </row>
    <row r="175" spans="2:8">
      <c r="B175" s="20"/>
      <c r="C175" s="21"/>
      <c r="D175" s="21"/>
      <c r="G175" s="20"/>
      <c r="H175" s="20"/>
    </row>
    <row r="176" spans="2:8">
      <c r="B176" s="20"/>
      <c r="C176" s="21"/>
      <c r="D176" s="21"/>
      <c r="G176" s="20"/>
      <c r="H176" s="20"/>
    </row>
    <row r="177" spans="2:8">
      <c r="B177" s="20"/>
      <c r="C177" s="21"/>
      <c r="D177" s="21"/>
      <c r="G177" s="20"/>
      <c r="H177" s="20"/>
    </row>
    <row r="178" spans="2:8">
      <c r="B178" s="20"/>
      <c r="C178" s="21"/>
      <c r="D178" s="21"/>
      <c r="G178" s="20"/>
      <c r="H178" s="20"/>
    </row>
    <row r="179" spans="2:8">
      <c r="B179" s="20"/>
      <c r="C179" s="21"/>
      <c r="D179" s="21"/>
      <c r="G179" s="20"/>
      <c r="H179" s="20"/>
    </row>
    <row r="180" spans="2:8">
      <c r="B180" s="20"/>
      <c r="C180" s="21"/>
      <c r="D180" s="21"/>
      <c r="G180" s="20"/>
      <c r="H180" s="20"/>
    </row>
    <row r="181" spans="2:8">
      <c r="B181" s="20"/>
      <c r="C181" s="21"/>
      <c r="D181" s="21"/>
      <c r="G181" s="20"/>
      <c r="H181" s="20"/>
    </row>
    <row r="182" spans="2:8">
      <c r="B182" s="20"/>
      <c r="C182" s="21"/>
      <c r="D182" s="21"/>
      <c r="G182" s="20"/>
      <c r="H182" s="20"/>
    </row>
    <row r="183" spans="2:8">
      <c r="B183" s="20"/>
      <c r="C183" s="21"/>
      <c r="D183" s="21"/>
      <c r="G183" s="20"/>
      <c r="H183" s="20"/>
    </row>
    <row r="184" spans="2:8">
      <c r="B184" s="20"/>
      <c r="C184" s="21"/>
      <c r="D184" s="21"/>
      <c r="G184" s="20"/>
      <c r="H184" s="20"/>
    </row>
    <row r="185" spans="2:8">
      <c r="B185" s="2" t="s">
        <v>13</v>
      </c>
      <c r="C185" t="s">
        <v>42</v>
      </c>
    </row>
    <row r="186" spans="2:8">
      <c r="C186" s="4"/>
      <c r="D186" s="8" t="s">
        <v>47</v>
      </c>
      <c r="E186" s="8" t="s">
        <v>30</v>
      </c>
    </row>
    <row r="187" spans="2:8">
      <c r="C187" s="4" t="s">
        <v>43</v>
      </c>
      <c r="D187" s="4">
        <v>22</v>
      </c>
      <c r="E187" s="6">
        <f>D187/$D$191</f>
        <v>0.6875</v>
      </c>
    </row>
    <row r="188" spans="2:8">
      <c r="C188" s="4" t="s">
        <v>44</v>
      </c>
      <c r="D188" s="4">
        <v>7</v>
      </c>
      <c r="E188" s="6">
        <f t="shared" ref="E188:E190" si="1">D188/$D$191</f>
        <v>0.21875</v>
      </c>
    </row>
    <row r="189" spans="2:8">
      <c r="C189" s="4" t="s">
        <v>45</v>
      </c>
      <c r="D189" s="4">
        <v>2</v>
      </c>
      <c r="E189" s="6">
        <f t="shared" si="1"/>
        <v>6.25E-2</v>
      </c>
    </row>
    <row r="190" spans="2:8">
      <c r="C190" s="4" t="s">
        <v>46</v>
      </c>
      <c r="D190" s="4">
        <v>1</v>
      </c>
      <c r="E190" s="6">
        <f t="shared" si="1"/>
        <v>3.125E-2</v>
      </c>
    </row>
    <row r="191" spans="2:8" ht="15.75" thickBot="1">
      <c r="C191" s="7" t="s">
        <v>31</v>
      </c>
      <c r="D191" s="10">
        <f>SUM(D187:D190)</f>
        <v>32</v>
      </c>
      <c r="E191" s="11">
        <f>SUM(E187:$E$190)</f>
        <v>1</v>
      </c>
    </row>
    <row r="192" spans="2:8" ht="15.75" thickTop="1"/>
    <row r="193" spans="2:5">
      <c r="C193" t="s">
        <v>52</v>
      </c>
    </row>
    <row r="194" spans="2:5">
      <c r="C194" s="4"/>
      <c r="D194" s="8" t="s">
        <v>47</v>
      </c>
      <c r="E194" s="8" t="s">
        <v>30</v>
      </c>
    </row>
    <row r="195" spans="2:5">
      <c r="C195" s="4" t="s">
        <v>53</v>
      </c>
      <c r="D195" s="4">
        <v>22</v>
      </c>
      <c r="E195" s="6">
        <f>D195/$D$200</f>
        <v>0.57894736842105265</v>
      </c>
    </row>
    <row r="196" spans="2:5">
      <c r="C196" s="4" t="s">
        <v>54</v>
      </c>
      <c r="D196" s="4">
        <v>7</v>
      </c>
      <c r="E196" s="6">
        <f t="shared" ref="E196:E199" si="2">D196/$D$200</f>
        <v>0.18421052631578946</v>
      </c>
    </row>
    <row r="197" spans="2:5">
      <c r="C197" s="4" t="s">
        <v>55</v>
      </c>
      <c r="D197" s="4">
        <v>2</v>
      </c>
      <c r="E197" s="6">
        <f t="shared" si="2"/>
        <v>5.2631578947368418E-2</v>
      </c>
    </row>
    <row r="198" spans="2:5">
      <c r="C198" s="4" t="s">
        <v>56</v>
      </c>
      <c r="D198" s="4">
        <v>1</v>
      </c>
      <c r="E198" s="6">
        <f t="shared" si="2"/>
        <v>2.6315789473684209E-2</v>
      </c>
    </row>
    <row r="199" spans="2:5" ht="15.75" thickBot="1">
      <c r="C199" s="4" t="s">
        <v>57</v>
      </c>
      <c r="D199" s="10">
        <v>6</v>
      </c>
      <c r="E199" s="6">
        <f t="shared" si="2"/>
        <v>0.15789473684210525</v>
      </c>
    </row>
    <row r="200" spans="2:5" ht="16.5" thickTop="1" thickBot="1">
      <c r="C200" s="4" t="s">
        <v>58</v>
      </c>
      <c r="D200" s="10">
        <f>SUM(D195:D199)</f>
        <v>38</v>
      </c>
      <c r="E200" s="11">
        <f>SUM(E$195:$E199)</f>
        <v>1</v>
      </c>
    </row>
    <row r="201" spans="2:5" ht="15.75" thickTop="1"/>
    <row r="202" spans="2:5">
      <c r="B202" s="1" t="s">
        <v>59</v>
      </c>
      <c r="C202" s="8" t="s">
        <v>48</v>
      </c>
      <c r="D202" s="8" t="s">
        <v>49</v>
      </c>
    </row>
    <row r="203" spans="2:5">
      <c r="C203" s="5">
        <v>43</v>
      </c>
      <c r="D203" s="5">
        <v>45</v>
      </c>
    </row>
    <row r="204" spans="2:5">
      <c r="C204" s="5">
        <v>44</v>
      </c>
      <c r="D204" s="5">
        <v>46</v>
      </c>
    </row>
    <row r="205" spans="2:5">
      <c r="C205" s="5">
        <v>44</v>
      </c>
      <c r="D205" s="5">
        <v>46</v>
      </c>
    </row>
    <row r="206" spans="2:5">
      <c r="C206" s="5">
        <v>44</v>
      </c>
      <c r="D206" s="5">
        <v>46</v>
      </c>
    </row>
    <row r="207" spans="2:5">
      <c r="C207" s="5">
        <v>44</v>
      </c>
      <c r="D207" s="5">
        <v>46</v>
      </c>
    </row>
    <row r="208" spans="2:5">
      <c r="C208" s="5">
        <v>45</v>
      </c>
      <c r="D208" s="5">
        <v>47</v>
      </c>
    </row>
    <row r="209" spans="3:8">
      <c r="C209" s="5">
        <v>45</v>
      </c>
      <c r="D209" s="5">
        <v>48</v>
      </c>
    </row>
    <row r="210" spans="3:8">
      <c r="C210" s="5">
        <v>46</v>
      </c>
      <c r="D210" s="5">
        <v>48</v>
      </c>
    </row>
    <row r="211" spans="3:8">
      <c r="C211" s="5">
        <v>46</v>
      </c>
      <c r="D211" s="5">
        <v>48</v>
      </c>
    </row>
    <row r="212" spans="3:8">
      <c r="C212" s="5">
        <v>46</v>
      </c>
      <c r="D212" s="5">
        <v>48</v>
      </c>
      <c r="F212" s="21"/>
      <c r="G212" s="21"/>
      <c r="H212" s="21"/>
    </row>
    <row r="213" spans="3:8">
      <c r="C213" s="5">
        <v>46</v>
      </c>
      <c r="D213" s="5">
        <v>48</v>
      </c>
      <c r="F213" s="21"/>
      <c r="G213" s="24"/>
      <c r="H213" s="25"/>
    </row>
    <row r="214" spans="3:8">
      <c r="C214" s="5">
        <v>46</v>
      </c>
      <c r="D214" s="5">
        <v>48</v>
      </c>
      <c r="F214" s="21"/>
      <c r="G214" s="21"/>
      <c r="H214" s="23"/>
    </row>
    <row r="215" spans="3:8">
      <c r="C215" s="5">
        <v>46</v>
      </c>
      <c r="D215" s="5">
        <v>48</v>
      </c>
      <c r="F215" s="21"/>
      <c r="G215" s="21"/>
      <c r="H215" s="23"/>
    </row>
    <row r="216" spans="3:8">
      <c r="C216" s="5">
        <v>46</v>
      </c>
      <c r="D216" s="5">
        <v>49</v>
      </c>
      <c r="F216" s="21"/>
      <c r="G216" s="21"/>
      <c r="H216" s="23"/>
    </row>
    <row r="217" spans="3:8">
      <c r="C217" s="5">
        <v>46</v>
      </c>
      <c r="D217" s="5">
        <v>49</v>
      </c>
      <c r="F217" s="21"/>
      <c r="G217" s="21"/>
      <c r="H217" s="23"/>
    </row>
    <row r="218" spans="3:8">
      <c r="C218" s="5">
        <v>47</v>
      </c>
      <c r="D218" s="5">
        <v>49</v>
      </c>
      <c r="F218" s="26"/>
      <c r="G218" s="21"/>
      <c r="H218" s="23"/>
    </row>
    <row r="219" spans="3:8">
      <c r="C219" s="5">
        <v>47</v>
      </c>
      <c r="D219" s="5">
        <v>49</v>
      </c>
      <c r="F219" s="13"/>
      <c r="G219" s="21"/>
      <c r="H219" s="23"/>
    </row>
    <row r="220" spans="3:8">
      <c r="C220" s="5">
        <v>47</v>
      </c>
      <c r="D220" s="5">
        <v>49</v>
      </c>
      <c r="F220" s="13"/>
      <c r="G220" s="21"/>
      <c r="H220" s="23"/>
    </row>
    <row r="221" spans="3:8">
      <c r="C221" s="5">
        <v>47</v>
      </c>
      <c r="D221" s="5">
        <v>49</v>
      </c>
      <c r="F221" s="13"/>
      <c r="G221" s="21"/>
      <c r="H221" s="23"/>
    </row>
    <row r="222" spans="3:8">
      <c r="C222" s="5">
        <v>47</v>
      </c>
      <c r="D222" s="5">
        <v>49</v>
      </c>
      <c r="F222" s="13"/>
      <c r="G222" s="21"/>
      <c r="H222" s="23"/>
    </row>
    <row r="223" spans="3:8">
      <c r="C223" s="5">
        <v>47</v>
      </c>
      <c r="D223" s="5">
        <v>49</v>
      </c>
      <c r="F223" s="22"/>
      <c r="G223" s="21"/>
      <c r="H223" s="23"/>
    </row>
    <row r="224" spans="3:8">
      <c r="C224" s="5">
        <v>48</v>
      </c>
      <c r="D224" s="5">
        <v>50</v>
      </c>
    </row>
    <row r="225" spans="2:8">
      <c r="C225" s="5">
        <v>48</v>
      </c>
      <c r="D225" s="5">
        <v>50</v>
      </c>
      <c r="F225" s="21"/>
      <c r="G225" s="21"/>
      <c r="H225" s="21"/>
    </row>
    <row r="226" spans="2:8">
      <c r="C226" s="5">
        <v>48</v>
      </c>
      <c r="D226" s="5">
        <v>50</v>
      </c>
      <c r="F226" s="21"/>
      <c r="G226" s="24"/>
      <c r="H226" s="25"/>
    </row>
    <row r="227" spans="2:8">
      <c r="C227" s="5">
        <v>48</v>
      </c>
      <c r="D227" s="5">
        <v>50</v>
      </c>
      <c r="F227" s="21"/>
      <c r="G227" s="21"/>
      <c r="H227" s="23"/>
    </row>
    <row r="228" spans="2:8">
      <c r="C228" s="5">
        <v>48</v>
      </c>
      <c r="D228" s="5">
        <v>50</v>
      </c>
      <c r="F228" s="21"/>
      <c r="G228" s="21"/>
      <c r="H228" s="23"/>
    </row>
    <row r="229" spans="2:8">
      <c r="C229" s="5">
        <v>48</v>
      </c>
      <c r="D229" s="5">
        <v>51</v>
      </c>
      <c r="F229" s="21"/>
      <c r="G229" s="21"/>
      <c r="H229" s="23"/>
    </row>
    <row r="230" spans="2:8">
      <c r="C230" s="5">
        <v>49</v>
      </c>
      <c r="D230" s="5">
        <v>51</v>
      </c>
      <c r="F230" s="21"/>
      <c r="G230" s="21"/>
      <c r="H230" s="23"/>
    </row>
    <row r="231" spans="2:8">
      <c r="C231" s="5">
        <v>49</v>
      </c>
      <c r="D231" s="5">
        <v>51</v>
      </c>
      <c r="F231" s="21"/>
      <c r="G231" s="21"/>
      <c r="H231" s="23"/>
    </row>
    <row r="232" spans="2:8">
      <c r="C232" s="5">
        <v>50</v>
      </c>
      <c r="D232" s="5">
        <v>53</v>
      </c>
      <c r="F232" s="21"/>
      <c r="G232" s="21"/>
      <c r="H232" s="23"/>
    </row>
    <row r="233" spans="2:8">
      <c r="C233" s="5">
        <v>51</v>
      </c>
      <c r="D233" s="5">
        <v>53</v>
      </c>
      <c r="F233" s="13"/>
      <c r="G233" s="13"/>
      <c r="H233" s="23"/>
    </row>
    <row r="234" spans="2:8">
      <c r="C234" s="5">
        <v>51</v>
      </c>
      <c r="D234" s="5">
        <v>53</v>
      </c>
      <c r="F234" s="13"/>
      <c r="G234" s="13"/>
      <c r="H234" s="23"/>
    </row>
    <row r="235" spans="2:8">
      <c r="F235" s="22"/>
      <c r="G235" s="21"/>
      <c r="H235" s="23"/>
    </row>
    <row r="236" spans="2:8">
      <c r="B236" s="2" t="s">
        <v>60</v>
      </c>
      <c r="C236" t="s">
        <v>61</v>
      </c>
      <c r="F236" s="22"/>
      <c r="G236" s="21"/>
      <c r="H236" s="23"/>
    </row>
    <row r="237" spans="2:8">
      <c r="C237" s="4"/>
      <c r="D237" s="14" t="s">
        <v>47</v>
      </c>
      <c r="E237" s="8" t="s">
        <v>30</v>
      </c>
      <c r="F237" s="22"/>
      <c r="G237" s="21"/>
      <c r="H237" s="23"/>
    </row>
    <row r="238" spans="2:8">
      <c r="C238" s="4">
        <v>43</v>
      </c>
      <c r="D238" s="4">
        <v>1</v>
      </c>
      <c r="E238" s="6">
        <f>D238/$D$247</f>
        <v>3.125E-2</v>
      </c>
      <c r="F238" s="22"/>
      <c r="G238" s="21"/>
      <c r="H238" s="23"/>
    </row>
    <row r="239" spans="2:8">
      <c r="C239" s="4">
        <v>44</v>
      </c>
      <c r="D239" s="4">
        <v>4</v>
      </c>
      <c r="E239" s="6">
        <f>D239/$D$247</f>
        <v>0.125</v>
      </c>
      <c r="F239" s="22"/>
      <c r="G239" s="21"/>
      <c r="H239" s="23"/>
    </row>
    <row r="240" spans="2:8">
      <c r="C240" s="4">
        <v>45</v>
      </c>
      <c r="D240" s="4">
        <v>2</v>
      </c>
      <c r="E240" s="6">
        <f>D240/$D$247</f>
        <v>6.25E-2</v>
      </c>
      <c r="F240" s="22"/>
      <c r="G240" s="21"/>
      <c r="H240" s="23"/>
    </row>
    <row r="241" spans="3:8">
      <c r="C241" s="4">
        <v>46</v>
      </c>
      <c r="D241" s="4">
        <v>8</v>
      </c>
      <c r="E241" s="6">
        <f>D241/$D$247</f>
        <v>0.25</v>
      </c>
      <c r="F241" s="22"/>
      <c r="G241" s="21"/>
      <c r="H241" s="23"/>
    </row>
    <row r="242" spans="3:8">
      <c r="C242" s="9">
        <v>47</v>
      </c>
      <c r="D242" s="4">
        <v>6</v>
      </c>
      <c r="E242" s="6">
        <f>D242/$D$247</f>
        <v>0.1875</v>
      </c>
      <c r="F242" s="22"/>
      <c r="G242" s="21"/>
      <c r="H242" s="23"/>
    </row>
    <row r="243" spans="3:8">
      <c r="C243" s="15">
        <v>48</v>
      </c>
      <c r="D243" s="4">
        <v>6</v>
      </c>
      <c r="E243" s="6">
        <f>D243/$D$247</f>
        <v>0.1875</v>
      </c>
      <c r="F243" s="22"/>
      <c r="G243" s="21"/>
      <c r="H243" s="23"/>
    </row>
    <row r="244" spans="3:8">
      <c r="C244" s="15">
        <v>49</v>
      </c>
      <c r="D244" s="4">
        <v>2</v>
      </c>
      <c r="E244" s="6">
        <f>D244/$D$247</f>
        <v>6.25E-2</v>
      </c>
      <c r="F244" s="22"/>
      <c r="G244" s="21"/>
      <c r="H244" s="23"/>
    </row>
    <row r="245" spans="3:8">
      <c r="C245" s="15">
        <v>50</v>
      </c>
      <c r="D245" s="4">
        <v>1</v>
      </c>
      <c r="E245" s="6">
        <f>D245/$D$247</f>
        <v>3.125E-2</v>
      </c>
      <c r="F245" s="22"/>
      <c r="G245" s="21"/>
      <c r="H245" s="23"/>
    </row>
    <row r="246" spans="3:8">
      <c r="C246" s="15">
        <v>51</v>
      </c>
      <c r="D246" s="4">
        <v>2</v>
      </c>
      <c r="E246" s="6">
        <f>D246/$D$247</f>
        <v>6.25E-2</v>
      </c>
      <c r="F246" s="22"/>
      <c r="G246" s="21"/>
      <c r="H246" s="23"/>
    </row>
    <row r="247" spans="3:8">
      <c r="C247" s="7" t="s">
        <v>31</v>
      </c>
      <c r="D247" s="4">
        <f>SUM(D238:D246)</f>
        <v>32</v>
      </c>
      <c r="E247" s="6">
        <f>D247/$D$247</f>
        <v>1</v>
      </c>
      <c r="F247" s="22"/>
      <c r="G247" s="21"/>
      <c r="H247" s="23"/>
    </row>
    <row r="248" spans="3:8">
      <c r="C248" s="22"/>
      <c r="D248" s="21"/>
      <c r="E248" s="23"/>
      <c r="F248" s="22"/>
      <c r="G248" s="21"/>
      <c r="H248" s="23"/>
    </row>
    <row r="249" spans="3:8">
      <c r="C249" t="s">
        <v>62</v>
      </c>
      <c r="F249" s="22"/>
      <c r="G249" s="21"/>
      <c r="H249" s="23"/>
    </row>
    <row r="250" spans="3:8">
      <c r="C250" s="4"/>
      <c r="D250" s="14" t="s">
        <v>47</v>
      </c>
      <c r="E250" s="8" t="s">
        <v>30</v>
      </c>
      <c r="F250" s="22"/>
      <c r="G250" s="21"/>
      <c r="H250" s="23"/>
    </row>
    <row r="251" spans="3:8">
      <c r="C251" s="4">
        <v>45</v>
      </c>
      <c r="D251" s="4">
        <v>1</v>
      </c>
      <c r="E251" s="6">
        <f>D251/$D$259</f>
        <v>3.125E-2</v>
      </c>
      <c r="F251" s="22"/>
      <c r="G251" s="21"/>
      <c r="H251" s="23"/>
    </row>
    <row r="252" spans="3:8">
      <c r="C252" s="4">
        <v>46</v>
      </c>
      <c r="D252" s="4">
        <v>4</v>
      </c>
      <c r="E252" s="6">
        <f>D252/$D$259</f>
        <v>0.125</v>
      </c>
      <c r="F252" s="22"/>
      <c r="G252" s="21"/>
      <c r="H252" s="23"/>
    </row>
    <row r="253" spans="3:8">
      <c r="C253" s="4">
        <v>47</v>
      </c>
      <c r="D253" s="4">
        <v>1</v>
      </c>
      <c r="E253" s="6">
        <f>D253/$D$259</f>
        <v>3.125E-2</v>
      </c>
      <c r="F253" s="22"/>
      <c r="G253" s="21"/>
      <c r="H253" s="23"/>
    </row>
    <row r="254" spans="3:8">
      <c r="C254" s="4">
        <v>48</v>
      </c>
      <c r="D254" s="4">
        <v>7</v>
      </c>
      <c r="E254" s="6">
        <f>D254/$D$259</f>
        <v>0.21875</v>
      </c>
      <c r="F254" s="22"/>
      <c r="G254" s="21"/>
      <c r="H254" s="23"/>
    </row>
    <row r="255" spans="3:8">
      <c r="C255" s="4">
        <v>49</v>
      </c>
      <c r="D255" s="4">
        <v>8</v>
      </c>
      <c r="E255" s="6">
        <f>D255/$D$259</f>
        <v>0.25</v>
      </c>
      <c r="F255" s="22"/>
      <c r="G255" s="21"/>
      <c r="H255" s="23"/>
    </row>
    <row r="256" spans="3:8">
      <c r="C256" s="4">
        <v>50</v>
      </c>
      <c r="D256" s="4">
        <v>5</v>
      </c>
      <c r="E256" s="6">
        <f>D256/$D$259</f>
        <v>0.15625</v>
      </c>
      <c r="F256" s="22"/>
      <c r="G256" s="21"/>
      <c r="H256" s="23"/>
    </row>
    <row r="257" spans="1:8">
      <c r="C257" s="15">
        <v>51</v>
      </c>
      <c r="D257" s="15">
        <v>3</v>
      </c>
      <c r="E257" s="6">
        <f>D257/$D$259</f>
        <v>9.375E-2</v>
      </c>
      <c r="F257" s="22"/>
      <c r="G257" s="21"/>
      <c r="H257" s="23"/>
    </row>
    <row r="258" spans="1:8">
      <c r="C258" s="15">
        <v>53</v>
      </c>
      <c r="D258" s="15">
        <v>3</v>
      </c>
      <c r="E258" s="6">
        <f>D258/$D$259</f>
        <v>9.375E-2</v>
      </c>
      <c r="F258" s="22"/>
      <c r="G258" s="21"/>
      <c r="H258" s="23"/>
    </row>
    <row r="259" spans="1:8">
      <c r="C259" s="7" t="s">
        <v>31</v>
      </c>
      <c r="D259" s="4">
        <f>SUM(D251:D258)</f>
        <v>32</v>
      </c>
      <c r="E259" s="6">
        <f>D259/$D$259</f>
        <v>1</v>
      </c>
      <c r="F259" s="22"/>
      <c r="G259" s="21"/>
      <c r="H259" s="23"/>
    </row>
    <row r="260" spans="1:8">
      <c r="C260" s="22"/>
      <c r="D260" s="21"/>
      <c r="E260" s="23"/>
      <c r="F260" s="22"/>
      <c r="G260" s="21"/>
      <c r="H260" s="23"/>
    </row>
    <row r="261" spans="1:8">
      <c r="B261" s="2" t="s">
        <v>63</v>
      </c>
      <c r="C261" t="s">
        <v>88</v>
      </c>
    </row>
    <row r="262" spans="1:8">
      <c r="C262" t="s">
        <v>89</v>
      </c>
    </row>
    <row r="264" spans="1:8">
      <c r="B264" s="2" t="s">
        <v>64</v>
      </c>
      <c r="C264" t="s">
        <v>90</v>
      </c>
    </row>
    <row r="265" spans="1:8">
      <c r="C265" t="s">
        <v>91</v>
      </c>
    </row>
    <row r="267" spans="1:8">
      <c r="A267" s="1" t="s">
        <v>65</v>
      </c>
      <c r="C267" s="8" t="s">
        <v>67</v>
      </c>
      <c r="D267" s="8" t="s">
        <v>66</v>
      </c>
    </row>
    <row r="268" spans="1:8">
      <c r="C268" s="5">
        <v>1480</v>
      </c>
      <c r="D268" s="5">
        <v>1990</v>
      </c>
    </row>
    <row r="269" spans="1:8">
      <c r="C269" s="5">
        <v>1686</v>
      </c>
      <c r="D269" s="5">
        <v>1991</v>
      </c>
    </row>
    <row r="270" spans="1:8">
      <c r="C270" s="5">
        <v>1613</v>
      </c>
      <c r="D270" s="5">
        <v>1992</v>
      </c>
    </row>
    <row r="271" spans="1:8">
      <c r="C271" s="5">
        <v>1283</v>
      </c>
      <c r="D271" s="5">
        <v>1993</v>
      </c>
    </row>
    <row r="272" spans="1:8">
      <c r="C272" s="5">
        <v>1392</v>
      </c>
      <c r="D272" s="5">
        <v>1994</v>
      </c>
    </row>
    <row r="273" spans="3:4">
      <c r="C273" s="5">
        <v>1416</v>
      </c>
      <c r="D273" s="5">
        <v>1995</v>
      </c>
    </row>
    <row r="274" spans="3:4">
      <c r="C274" s="5">
        <v>1396</v>
      </c>
      <c r="D274" s="5">
        <v>1996</v>
      </c>
    </row>
    <row r="275" spans="3:4">
      <c r="C275" s="5">
        <v>1443</v>
      </c>
      <c r="D275" s="5">
        <v>1997</v>
      </c>
    </row>
    <row r="276" spans="3:4">
      <c r="C276" s="5">
        <v>1496</v>
      </c>
      <c r="D276" s="5">
        <v>1998</v>
      </c>
    </row>
    <row r="277" spans="3:4">
      <c r="C277" s="5">
        <v>1747</v>
      </c>
      <c r="D277" s="5">
        <v>1999</v>
      </c>
    </row>
    <row r="278" spans="3:4">
      <c r="C278" s="5">
        <v>1825</v>
      </c>
      <c r="D278" s="5">
        <v>2000</v>
      </c>
    </row>
    <row r="279" spans="3:4">
      <c r="C279" s="5">
        <v>1680</v>
      </c>
      <c r="D279" s="5">
        <v>2001</v>
      </c>
    </row>
    <row r="296" spans="1:4">
      <c r="A296" s="1">
        <v>24</v>
      </c>
      <c r="B296" s="2" t="s">
        <v>9</v>
      </c>
      <c r="C296" s="4" t="s">
        <v>92</v>
      </c>
      <c r="D296" s="4" t="s">
        <v>93</v>
      </c>
    </row>
    <row r="297" spans="1:4">
      <c r="C297" s="4" t="s">
        <v>94</v>
      </c>
      <c r="D297" s="4">
        <v>20.2</v>
      </c>
    </row>
    <row r="298" spans="1:4">
      <c r="C298" s="4" t="s">
        <v>95</v>
      </c>
      <c r="D298" s="4">
        <v>18.399999999999999</v>
      </c>
    </row>
    <row r="299" spans="1:4">
      <c r="C299" s="4" t="s">
        <v>96</v>
      </c>
      <c r="D299" s="4">
        <v>11.6</v>
      </c>
    </row>
    <row r="300" spans="1:4">
      <c r="C300" s="4" t="s">
        <v>97</v>
      </c>
      <c r="D300" s="4">
        <v>11.5</v>
      </c>
    </row>
    <row r="301" spans="1:4">
      <c r="C301" s="4" t="s">
        <v>98</v>
      </c>
      <c r="D301" s="4">
        <v>8.8000000000000007</v>
      </c>
    </row>
    <row r="302" spans="1:4">
      <c r="C302" s="4" t="s">
        <v>99</v>
      </c>
      <c r="D302" s="4">
        <v>8.5</v>
      </c>
    </row>
    <row r="303" spans="1:4">
      <c r="C303" s="4" t="s">
        <v>100</v>
      </c>
      <c r="D303" s="4">
        <v>6.9</v>
      </c>
    </row>
    <row r="304" spans="1:4">
      <c r="C304" s="4" t="s">
        <v>101</v>
      </c>
      <c r="D304" s="4">
        <v>5.3</v>
      </c>
    </row>
    <row r="305" spans="2:4">
      <c r="C305" s="4" t="s">
        <v>102</v>
      </c>
      <c r="D305" s="4">
        <v>3.8</v>
      </c>
    </row>
    <row r="306" spans="2:4">
      <c r="C306" s="4" t="s">
        <v>103</v>
      </c>
      <c r="D306" s="4">
        <v>0.9</v>
      </c>
    </row>
    <row r="308" spans="2:4">
      <c r="B308" s="2" t="s">
        <v>10</v>
      </c>
    </row>
    <row r="326" spans="1:4">
      <c r="A326" s="1">
        <v>25</v>
      </c>
      <c r="C326" s="4" t="s">
        <v>104</v>
      </c>
      <c r="D326" s="4" t="s">
        <v>105</v>
      </c>
    </row>
    <row r="327" spans="1:4">
      <c r="C327" s="4" t="s">
        <v>106</v>
      </c>
      <c r="D327" s="4">
        <v>23.6</v>
      </c>
    </row>
    <row r="328" spans="1:4">
      <c r="C328" s="4" t="s">
        <v>107</v>
      </c>
      <c r="D328" s="4">
        <v>20.6</v>
      </c>
    </row>
    <row r="329" spans="1:4">
      <c r="C329" s="4" t="s">
        <v>108</v>
      </c>
      <c r="D329" s="4">
        <v>14.3</v>
      </c>
    </row>
    <row r="330" spans="1:4">
      <c r="C330" s="4" t="s">
        <v>109</v>
      </c>
      <c r="D330" s="4">
        <v>7.2</v>
      </c>
    </row>
    <row r="331" spans="1:4">
      <c r="C331" s="4" t="s">
        <v>110</v>
      </c>
      <c r="D331" s="4">
        <v>6</v>
      </c>
    </row>
    <row r="332" spans="1:4">
      <c r="C332" s="4" t="s">
        <v>111</v>
      </c>
      <c r="D332" s="4">
        <v>5.9</v>
      </c>
    </row>
    <row r="333" spans="1:4">
      <c r="C333" s="4" t="s">
        <v>112</v>
      </c>
      <c r="D333" s="4">
        <v>22.4</v>
      </c>
    </row>
    <row r="334" spans="1:4">
      <c r="C334" s="4" t="s">
        <v>31</v>
      </c>
      <c r="D334" s="4">
        <v>100</v>
      </c>
    </row>
  </sheetData>
  <sortState ref="B96:D127">
    <sortCondition ref="D87"/>
  </sortState>
  <mergeCells count="1">
    <mergeCell ref="D59:G5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Groupe LGS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Rachel</cp:lastModifiedBy>
  <cp:lastPrinted>2012-01-27T18:41:20Z</cp:lastPrinted>
  <dcterms:created xsi:type="dcterms:W3CDTF">2012-01-26T15:02:44Z</dcterms:created>
  <dcterms:modified xsi:type="dcterms:W3CDTF">2012-01-27T19:07:49Z</dcterms:modified>
</cp:coreProperties>
</file>